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LNEUTAA\Documents\disco d\AÑO 2025\Informes\DerechosPeticion\12.Proposicion_1269\"/>
    </mc:Choice>
  </mc:AlternateContent>
  <xr:revisionPtr revIDLastSave="0" documentId="13_ncr:1_{C6FFF4C0-360D-424D-A51D-20A5F102FAA1}" xr6:coauthVersionLast="36" xr6:coauthVersionMax="36" xr10:uidLastSave="{00000000-0000-0000-0000-000000000000}"/>
  <bookViews>
    <workbookView xWindow="0" yWindow="0" windowWidth="28800" windowHeight="12432" firstSheet="3" activeTab="3" xr2:uid="{00000000-000D-0000-FFFF-FFFF00000000}"/>
  </bookViews>
  <sheets>
    <sheet name="RELACION CONTRATOS" sheetId="11" state="hidden" r:id="rId1"/>
    <sheet name="VEHICULOS" sheetId="12" state="hidden" r:id="rId2"/>
    <sheet name="APOYO LOGISTICO" sheetId="14" state="hidden" r:id="rId3"/>
    <sheet name="FINANCIERO RECAUDO 2022" sheetId="18" r:id="rId4"/>
    <sheet name="JURIDICO - LEGAL" sheetId="10" state="hidden" r:id="rId5"/>
    <sheet name="JUNTA DIRECTIVA" sheetId="16" state="hidden" r:id="rId6"/>
  </sheets>
  <definedNames>
    <definedName name="_xlnm._FilterDatabase" localSheetId="3" hidden="1">'FINANCIERO RECAUDO 2022'!$A$3:$AN$185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K173" i="18" l="1"/>
  <c r="AK172" i="18"/>
  <c r="AK171" i="18"/>
  <c r="AK170" i="18"/>
  <c r="AK169" i="18"/>
  <c r="AK168" i="18"/>
  <c r="AK37" i="18"/>
  <c r="AJ86" i="18"/>
  <c r="AI86" i="18"/>
  <c r="AK183" i="18" l="1"/>
  <c r="AK182" i="18"/>
  <c r="AK181" i="18"/>
  <c r="AK180" i="18"/>
  <c r="AK179" i="18"/>
  <c r="AK178" i="18"/>
  <c r="AK177" i="18"/>
  <c r="AK176" i="18"/>
  <c r="AK175" i="18"/>
  <c r="AK174" i="18"/>
  <c r="AK167" i="18"/>
  <c r="AK166" i="18"/>
  <c r="AK165" i="18"/>
  <c r="AK164" i="18"/>
  <c r="AK163" i="18"/>
  <c r="AK162" i="18"/>
  <c r="AK161" i="18"/>
  <c r="AK160" i="18"/>
  <c r="AK159" i="18"/>
  <c r="AK158" i="18"/>
  <c r="AK157" i="18"/>
  <c r="AK156" i="18"/>
  <c r="AK155" i="18"/>
  <c r="AK154" i="18"/>
  <c r="AK153" i="18"/>
  <c r="AK152" i="18"/>
  <c r="AK151" i="18"/>
  <c r="AK150" i="18"/>
  <c r="AK149" i="18"/>
  <c r="AK148" i="18"/>
  <c r="AK147" i="18"/>
  <c r="AK146" i="18"/>
  <c r="AK145" i="18"/>
  <c r="AK144" i="18"/>
  <c r="AK143" i="18"/>
  <c r="AK142" i="18"/>
  <c r="AK141" i="18"/>
  <c r="AK140" i="18"/>
  <c r="AK139" i="18"/>
  <c r="AK138" i="18"/>
  <c r="AK137" i="18"/>
  <c r="AK136" i="18"/>
  <c r="AK135" i="18"/>
  <c r="AK134" i="18"/>
  <c r="AK133" i="18"/>
  <c r="AK132" i="18"/>
  <c r="AK131" i="18"/>
  <c r="AK130" i="18"/>
  <c r="AK129" i="18"/>
  <c r="AK128" i="18"/>
  <c r="AK127" i="18"/>
  <c r="AK126" i="18"/>
  <c r="AK125" i="18"/>
  <c r="AK124" i="18"/>
  <c r="AK123" i="18"/>
  <c r="AK122" i="18"/>
  <c r="AK121" i="18"/>
  <c r="AK120" i="18"/>
  <c r="AK119" i="18"/>
  <c r="AK118" i="18"/>
  <c r="AK117" i="18"/>
  <c r="AK116" i="18"/>
  <c r="AK115" i="18"/>
  <c r="AK114" i="18"/>
  <c r="AK113" i="18"/>
  <c r="AK112" i="18"/>
  <c r="AK111" i="18"/>
  <c r="AK110" i="18"/>
  <c r="AK109" i="18"/>
  <c r="AK108" i="18"/>
  <c r="AK107" i="18"/>
  <c r="AK106" i="18"/>
  <c r="AK105" i="18"/>
  <c r="AK104" i="18"/>
  <c r="AK103" i="18"/>
  <c r="AK102" i="18"/>
  <c r="AK101" i="18"/>
  <c r="AK100" i="18"/>
  <c r="AK99" i="18"/>
  <c r="AK98" i="18"/>
  <c r="AK97" i="18"/>
  <c r="AK96" i="18"/>
  <c r="AK95" i="18"/>
  <c r="AK94" i="18"/>
  <c r="AK93" i="18"/>
  <c r="AK91" i="18"/>
  <c r="AK90" i="18"/>
  <c r="AK89" i="18"/>
  <c r="AK88" i="18"/>
  <c r="AK87" i="18"/>
  <c r="AK85" i="18"/>
  <c r="AK84" i="18"/>
  <c r="AK83" i="18"/>
  <c r="AK82" i="18"/>
  <c r="AK81" i="18"/>
  <c r="AK80" i="18"/>
  <c r="AK79" i="18"/>
  <c r="AK78" i="18"/>
  <c r="AK77" i="18"/>
  <c r="AK76" i="18"/>
  <c r="AK75" i="18"/>
  <c r="AK74" i="18"/>
  <c r="AK73" i="18"/>
  <c r="AK72" i="18"/>
  <c r="AK71" i="18"/>
  <c r="AK70" i="18"/>
  <c r="AK69" i="18"/>
  <c r="AK68" i="18"/>
  <c r="AK67" i="18"/>
  <c r="AK66" i="18"/>
  <c r="AK65" i="18"/>
  <c r="AK64" i="18"/>
  <c r="AK63" i="18"/>
  <c r="AK62" i="18"/>
  <c r="AK61" i="18"/>
  <c r="AK60" i="18"/>
  <c r="AK59" i="18"/>
  <c r="AK58" i="18"/>
  <c r="AK57" i="18"/>
  <c r="AK56" i="18"/>
  <c r="AK55" i="18"/>
  <c r="AK54" i="18"/>
  <c r="AK53" i="18"/>
  <c r="AK52" i="18"/>
  <c r="AK51" i="18"/>
  <c r="AK50" i="18"/>
  <c r="AK49" i="18"/>
  <c r="AK48" i="18"/>
  <c r="AK47" i="18"/>
  <c r="AK46" i="18"/>
  <c r="AK44" i="18"/>
  <c r="AK43" i="18"/>
  <c r="AK42" i="18"/>
  <c r="AK41" i="18"/>
  <c r="AK40" i="18"/>
  <c r="AK39" i="18"/>
  <c r="AK38" i="18"/>
  <c r="AK36" i="18"/>
  <c r="AK35" i="18"/>
  <c r="AK34" i="18"/>
  <c r="AK33" i="18"/>
  <c r="AK32" i="18"/>
  <c r="AK31" i="18"/>
  <c r="AK30" i="18"/>
  <c r="AK29" i="18"/>
  <c r="AK28" i="18"/>
  <c r="AK27" i="18"/>
  <c r="AK26" i="18"/>
  <c r="AK25" i="18"/>
  <c r="AK24" i="18"/>
  <c r="AK23" i="18"/>
  <c r="AK22" i="18"/>
  <c r="AK21" i="18"/>
  <c r="AK20" i="18"/>
  <c r="AK19" i="18"/>
  <c r="AK18" i="18"/>
  <c r="AK17" i="18"/>
  <c r="AK16" i="18"/>
  <c r="AK15" i="18"/>
  <c r="AK14" i="18"/>
  <c r="AK13" i="18"/>
  <c r="AK12" i="18"/>
  <c r="AK11" i="18"/>
  <c r="AK10" i="18"/>
  <c r="AK9" i="18"/>
  <c r="AK8" i="18"/>
  <c r="AK7" i="18"/>
  <c r="AK6" i="18"/>
  <c r="AH131" i="18" l="1"/>
  <c r="AN131" i="18" s="1"/>
  <c r="AF92" i="18"/>
  <c r="AM131" i="18"/>
  <c r="AL131" i="18"/>
  <c r="AM43" i="18"/>
  <c r="AL43" i="18"/>
  <c r="AH43" i="18"/>
  <c r="AN43" i="18" s="1"/>
  <c r="AH183" i="18"/>
  <c r="AH182" i="18"/>
  <c r="AH181" i="18"/>
  <c r="AH180" i="18"/>
  <c r="AH179" i="18"/>
  <c r="AH178" i="18"/>
  <c r="AH177" i="18"/>
  <c r="AH176" i="18"/>
  <c r="AH175" i="18"/>
  <c r="AH174" i="18"/>
  <c r="AH167" i="18"/>
  <c r="AH166" i="18"/>
  <c r="AH165" i="18"/>
  <c r="AH164" i="18"/>
  <c r="AH163" i="18"/>
  <c r="AH162" i="18"/>
  <c r="AH161" i="18"/>
  <c r="AH160" i="18"/>
  <c r="AH159" i="18"/>
  <c r="AH158" i="18"/>
  <c r="AH157" i="18"/>
  <c r="AH156" i="18"/>
  <c r="AH155" i="18"/>
  <c r="AH154" i="18"/>
  <c r="AH153" i="18"/>
  <c r="AH152" i="18"/>
  <c r="AH151" i="18"/>
  <c r="AH150" i="18"/>
  <c r="AH149" i="18"/>
  <c r="AH148" i="18"/>
  <c r="AH147" i="18"/>
  <c r="AH146" i="18"/>
  <c r="AH145" i="18"/>
  <c r="AH144" i="18"/>
  <c r="AH143" i="18"/>
  <c r="AH142" i="18"/>
  <c r="AH141" i="18"/>
  <c r="AH140" i="18"/>
  <c r="AH139" i="18"/>
  <c r="AH138" i="18"/>
  <c r="AH137" i="18"/>
  <c r="AH136" i="18"/>
  <c r="AH135" i="18"/>
  <c r="AH134" i="18"/>
  <c r="AH133" i="18"/>
  <c r="AH132" i="18"/>
  <c r="AH130" i="18"/>
  <c r="AH129" i="18"/>
  <c r="AH128" i="18"/>
  <c r="AH127" i="18"/>
  <c r="AH126" i="18"/>
  <c r="AH125" i="18"/>
  <c r="AH124" i="18"/>
  <c r="AH123" i="18"/>
  <c r="AH122" i="18"/>
  <c r="AH121" i="18"/>
  <c r="AH120" i="18"/>
  <c r="AH119" i="18"/>
  <c r="AH118" i="18"/>
  <c r="AH117" i="18"/>
  <c r="AH116" i="18"/>
  <c r="AH115" i="18"/>
  <c r="AH114" i="18"/>
  <c r="AH113" i="18"/>
  <c r="AH112" i="18"/>
  <c r="AH111" i="18"/>
  <c r="AH110" i="18"/>
  <c r="AH109" i="18"/>
  <c r="AH108" i="18"/>
  <c r="AH107" i="18"/>
  <c r="AH106" i="18"/>
  <c r="AH105" i="18"/>
  <c r="AH104" i="18"/>
  <c r="AH103" i="18"/>
  <c r="AH102" i="18"/>
  <c r="AH101" i="18"/>
  <c r="AH100" i="18"/>
  <c r="AH99" i="18"/>
  <c r="AH98" i="18"/>
  <c r="AH97" i="18"/>
  <c r="AH96" i="18"/>
  <c r="AH95" i="18"/>
  <c r="AH94" i="18"/>
  <c r="AH93" i="18"/>
  <c r="AG92" i="18"/>
  <c r="AG86" i="18"/>
  <c r="AF86" i="18"/>
  <c r="AF45" i="18"/>
  <c r="AH91" i="18"/>
  <c r="AH90" i="18"/>
  <c r="AH89" i="18"/>
  <c r="AH88" i="18"/>
  <c r="AH87" i="18"/>
  <c r="AH85" i="18"/>
  <c r="AH84" i="18"/>
  <c r="AH83" i="18"/>
  <c r="AH82" i="18"/>
  <c r="AH81" i="18"/>
  <c r="AH80" i="18"/>
  <c r="AH79" i="18"/>
  <c r="AH78" i="18"/>
  <c r="AH77" i="18"/>
  <c r="AH76" i="18"/>
  <c r="AH75" i="18"/>
  <c r="AH74" i="18"/>
  <c r="AH73" i="18"/>
  <c r="AH72" i="18"/>
  <c r="AH71" i="18"/>
  <c r="AH70" i="18"/>
  <c r="AH69" i="18"/>
  <c r="AH68" i="18"/>
  <c r="AH67" i="18"/>
  <c r="AH66" i="18"/>
  <c r="AH65" i="18"/>
  <c r="AH64" i="18"/>
  <c r="AH63" i="18"/>
  <c r="AH62" i="18"/>
  <c r="AH61" i="18"/>
  <c r="AH60" i="18"/>
  <c r="AH59" i="18"/>
  <c r="AH58" i="18"/>
  <c r="AH57" i="18"/>
  <c r="AH56" i="18"/>
  <c r="AH55" i="18"/>
  <c r="AH54" i="18"/>
  <c r="AH53" i="18"/>
  <c r="AH52" i="18"/>
  <c r="AH51" i="18"/>
  <c r="AH50" i="18"/>
  <c r="AH49" i="18"/>
  <c r="AH48" i="18"/>
  <c r="AH47" i="18"/>
  <c r="AH46" i="18"/>
  <c r="AH44" i="18"/>
  <c r="AH42" i="18"/>
  <c r="AH41" i="18"/>
  <c r="AH40" i="18"/>
  <c r="AH39" i="18"/>
  <c r="AH38" i="18"/>
  <c r="AH36" i="18"/>
  <c r="AH35" i="18"/>
  <c r="AH34" i="18"/>
  <c r="AH33" i="18"/>
  <c r="AH32" i="18"/>
  <c r="AH31" i="18"/>
  <c r="AH30" i="18"/>
  <c r="AH29" i="18"/>
  <c r="AH28" i="18"/>
  <c r="AH27" i="18"/>
  <c r="AH26" i="18"/>
  <c r="AH25" i="18"/>
  <c r="AH24" i="18"/>
  <c r="AH23" i="18"/>
  <c r="AH22" i="18"/>
  <c r="AH21" i="18"/>
  <c r="AH20" i="18"/>
  <c r="AH19" i="18"/>
  <c r="AH18" i="18"/>
  <c r="AH17" i="18"/>
  <c r="AH16" i="18"/>
  <c r="AH15" i="18"/>
  <c r="AH14" i="18"/>
  <c r="AH13" i="18"/>
  <c r="AH12" i="18"/>
  <c r="AH11" i="18"/>
  <c r="AH10" i="18"/>
  <c r="AH9" i="18"/>
  <c r="AH8" i="18"/>
  <c r="AH7" i="18"/>
  <c r="AH6" i="18"/>
  <c r="AH86" i="18" l="1"/>
  <c r="AE167" i="18"/>
  <c r="AE120" i="18"/>
  <c r="AE110" i="18"/>
  <c r="AE83" i="18"/>
  <c r="AE182" i="18"/>
  <c r="AE181" i="18"/>
  <c r="AE180" i="18"/>
  <c r="AE179" i="18"/>
  <c r="AE178" i="18"/>
  <c r="AE177" i="18"/>
  <c r="AE176" i="18"/>
  <c r="AE175" i="18"/>
  <c r="AE174" i="18"/>
  <c r="AE166" i="18"/>
  <c r="AE165" i="18"/>
  <c r="AE164" i="18"/>
  <c r="AE163" i="18"/>
  <c r="AE162" i="18"/>
  <c r="AE161" i="18"/>
  <c r="AE160" i="18"/>
  <c r="AE159" i="18"/>
  <c r="AE158" i="18"/>
  <c r="AE157" i="18"/>
  <c r="AE156" i="18"/>
  <c r="AE155" i="18"/>
  <c r="AE154" i="18"/>
  <c r="AE153" i="18"/>
  <c r="AE152" i="18"/>
  <c r="AE151" i="18"/>
  <c r="AE150" i="18"/>
  <c r="AE149" i="18"/>
  <c r="AE148" i="18"/>
  <c r="AE147" i="18"/>
  <c r="AE146" i="18"/>
  <c r="AE145" i="18"/>
  <c r="AE144" i="18"/>
  <c r="AE143" i="18"/>
  <c r="AE142" i="18"/>
  <c r="AE141" i="18"/>
  <c r="AE140" i="18"/>
  <c r="AE139" i="18"/>
  <c r="AE138" i="18"/>
  <c r="AE137" i="18"/>
  <c r="AE136" i="18"/>
  <c r="AE135" i="18"/>
  <c r="AE134" i="18"/>
  <c r="AE133" i="18"/>
  <c r="AE132" i="18"/>
  <c r="AE130" i="18"/>
  <c r="AE129" i="18"/>
  <c r="AE128" i="18"/>
  <c r="AE127" i="18"/>
  <c r="AE126" i="18"/>
  <c r="AE125" i="18"/>
  <c r="AE124" i="18"/>
  <c r="AE123" i="18"/>
  <c r="AE122" i="18"/>
  <c r="AE121" i="18"/>
  <c r="AE119" i="18"/>
  <c r="AE118" i="18"/>
  <c r="AE117" i="18"/>
  <c r="AE116" i="18"/>
  <c r="AE115" i="18"/>
  <c r="AE114" i="18"/>
  <c r="AE113" i="18"/>
  <c r="AE112" i="18"/>
  <c r="AE111" i="18"/>
  <c r="AE109" i="18"/>
  <c r="AE108" i="18"/>
  <c r="AE107" i="18"/>
  <c r="AE106" i="18"/>
  <c r="AE105" i="18"/>
  <c r="AE104" i="18"/>
  <c r="AE103" i="18"/>
  <c r="AE102" i="18"/>
  <c r="AE101" i="18"/>
  <c r="AE100" i="18"/>
  <c r="AE99" i="18"/>
  <c r="AE98" i="18"/>
  <c r="AE97" i="18"/>
  <c r="AE96" i="18"/>
  <c r="AE95" i="18"/>
  <c r="AE94" i="18"/>
  <c r="AE93" i="18"/>
  <c r="AE91" i="18"/>
  <c r="AE90" i="18"/>
  <c r="AE89" i="18"/>
  <c r="AE88" i="18"/>
  <c r="AE87" i="18"/>
  <c r="AE85" i="18"/>
  <c r="AE84" i="18"/>
  <c r="AE82" i="18"/>
  <c r="AE81" i="18"/>
  <c r="AE80" i="18"/>
  <c r="AE79" i="18"/>
  <c r="AE78" i="18"/>
  <c r="AE77" i="18"/>
  <c r="AE76" i="18"/>
  <c r="AE75" i="18"/>
  <c r="AE74" i="18"/>
  <c r="AE73" i="18"/>
  <c r="AE72" i="18"/>
  <c r="AE71" i="18"/>
  <c r="AE70" i="18"/>
  <c r="AE69" i="18"/>
  <c r="AE68" i="18"/>
  <c r="AE67" i="18"/>
  <c r="AE66" i="18"/>
  <c r="AE65" i="18"/>
  <c r="AE64" i="18"/>
  <c r="AE63" i="18"/>
  <c r="AE62" i="18"/>
  <c r="AE61" i="18"/>
  <c r="AE60" i="18"/>
  <c r="AE59" i="18"/>
  <c r="AE58" i="18"/>
  <c r="AE57" i="18"/>
  <c r="AE56" i="18"/>
  <c r="AE55" i="18"/>
  <c r="AE54" i="18"/>
  <c r="AE53" i="18"/>
  <c r="AE52" i="18"/>
  <c r="AE51" i="18"/>
  <c r="AE50" i="18"/>
  <c r="AE49" i="18"/>
  <c r="AE48" i="18"/>
  <c r="AE47" i="18"/>
  <c r="AE46" i="18"/>
  <c r="AE44" i="18"/>
  <c r="AE42" i="18"/>
  <c r="AE41" i="18"/>
  <c r="AE40" i="18"/>
  <c r="AE39" i="18"/>
  <c r="AE38" i="18"/>
  <c r="AE36" i="18"/>
  <c r="AE35" i="18"/>
  <c r="AE34" i="18"/>
  <c r="AE33" i="18"/>
  <c r="AE32" i="18"/>
  <c r="AE31" i="18"/>
  <c r="AE30" i="18"/>
  <c r="AE29" i="18"/>
  <c r="AE28" i="18"/>
  <c r="AE27" i="18"/>
  <c r="AE26" i="18"/>
  <c r="AE25" i="18"/>
  <c r="AE24" i="18"/>
  <c r="AE23" i="18"/>
  <c r="AE22" i="18"/>
  <c r="AE21" i="18"/>
  <c r="AE20" i="18"/>
  <c r="AE19" i="18"/>
  <c r="AE18" i="18"/>
  <c r="AE17" i="18"/>
  <c r="AE16" i="18"/>
  <c r="AE15" i="18"/>
  <c r="AE14" i="18"/>
  <c r="AE13" i="18"/>
  <c r="AE12" i="18"/>
  <c r="AE11" i="18"/>
  <c r="AE10" i="18"/>
  <c r="AE9" i="18"/>
  <c r="AE8" i="18"/>
  <c r="AE7" i="18"/>
  <c r="AE6" i="18"/>
  <c r="AE183" i="18"/>
  <c r="Z92" i="18" l="1"/>
  <c r="Z45" i="18"/>
  <c r="Z5" i="18"/>
  <c r="Z86" i="18"/>
  <c r="AB183" i="18"/>
  <c r="AB182" i="18"/>
  <c r="AB181" i="18"/>
  <c r="AB180" i="18"/>
  <c r="AB179" i="18"/>
  <c r="AB178" i="18"/>
  <c r="AB177" i="18"/>
  <c r="AB176" i="18"/>
  <c r="AB175" i="18"/>
  <c r="AB174" i="18"/>
  <c r="AB166" i="18"/>
  <c r="AB165" i="18"/>
  <c r="AB164" i="18"/>
  <c r="AB163" i="18"/>
  <c r="AB162" i="18"/>
  <c r="AB161" i="18"/>
  <c r="AB160" i="18"/>
  <c r="AB159" i="18"/>
  <c r="AB158" i="18"/>
  <c r="AB157" i="18"/>
  <c r="AB156" i="18"/>
  <c r="AB155" i="18"/>
  <c r="AB153" i="18"/>
  <c r="AB152" i="18"/>
  <c r="AB151" i="18"/>
  <c r="AB150" i="18"/>
  <c r="AB149" i="18"/>
  <c r="AB148" i="18"/>
  <c r="AB147" i="18"/>
  <c r="AB146" i="18"/>
  <c r="AB145" i="18"/>
  <c r="AB144" i="18"/>
  <c r="AB143" i="18"/>
  <c r="AB142" i="18"/>
  <c r="AB141" i="18"/>
  <c r="AB140" i="18"/>
  <c r="AB139" i="18"/>
  <c r="AB138" i="18"/>
  <c r="AB137" i="18"/>
  <c r="AB136" i="18"/>
  <c r="AB135" i="18"/>
  <c r="AB134" i="18"/>
  <c r="AB133" i="18"/>
  <c r="AB132" i="18"/>
  <c r="AB130" i="18"/>
  <c r="AB129" i="18"/>
  <c r="AB128" i="18"/>
  <c r="AB127" i="18"/>
  <c r="AB126" i="18"/>
  <c r="AB125" i="18"/>
  <c r="AB124" i="18"/>
  <c r="AB123" i="18"/>
  <c r="AB122" i="18"/>
  <c r="AB121" i="18"/>
  <c r="AB119" i="18"/>
  <c r="AB118" i="18"/>
  <c r="AB117" i="18"/>
  <c r="AB116" i="18"/>
  <c r="AB115" i="18"/>
  <c r="AB114" i="18"/>
  <c r="AB113" i="18"/>
  <c r="AB112" i="18"/>
  <c r="AB111" i="18"/>
  <c r="AB109" i="18"/>
  <c r="AB108" i="18"/>
  <c r="AB107" i="18"/>
  <c r="AB106" i="18"/>
  <c r="AB105" i="18"/>
  <c r="AB104" i="18"/>
  <c r="AB103" i="18"/>
  <c r="AB102" i="18"/>
  <c r="AB101" i="18"/>
  <c r="AB100" i="18"/>
  <c r="AB99" i="18"/>
  <c r="AB98" i="18"/>
  <c r="AB97" i="18"/>
  <c r="AB96" i="18"/>
  <c r="AB95" i="18"/>
  <c r="AB94" i="18"/>
  <c r="AB93" i="18"/>
  <c r="AB91" i="18"/>
  <c r="AB90" i="18"/>
  <c r="AB89" i="18"/>
  <c r="AB88" i="18"/>
  <c r="AB87" i="18"/>
  <c r="AB85" i="18"/>
  <c r="AB84" i="18"/>
  <c r="AB82" i="18"/>
  <c r="AB81" i="18"/>
  <c r="AB80" i="18"/>
  <c r="AB79" i="18"/>
  <c r="AB78" i="18"/>
  <c r="AB77" i="18"/>
  <c r="AB76" i="18"/>
  <c r="AB75" i="18"/>
  <c r="AB74" i="18"/>
  <c r="AB73" i="18"/>
  <c r="AB72" i="18"/>
  <c r="AB71" i="18"/>
  <c r="AB70" i="18"/>
  <c r="AB69" i="18"/>
  <c r="AB68" i="18"/>
  <c r="AB67" i="18"/>
  <c r="AB66" i="18"/>
  <c r="AB65" i="18"/>
  <c r="AB64" i="18"/>
  <c r="AB63" i="18"/>
  <c r="AB62" i="18"/>
  <c r="AB61" i="18"/>
  <c r="AB60" i="18"/>
  <c r="AB59" i="18"/>
  <c r="AB58" i="18"/>
  <c r="AB57" i="18"/>
  <c r="AB56" i="18"/>
  <c r="AB55" i="18"/>
  <c r="AB54" i="18"/>
  <c r="AB53" i="18"/>
  <c r="AB52" i="18"/>
  <c r="AB51" i="18"/>
  <c r="AB50" i="18"/>
  <c r="AB49" i="18"/>
  <c r="AB48" i="18"/>
  <c r="AB47" i="18"/>
  <c r="AB46" i="18"/>
  <c r="AB44" i="18"/>
  <c r="AB42" i="18"/>
  <c r="AB41" i="18"/>
  <c r="AB40" i="18"/>
  <c r="AB39" i="18"/>
  <c r="AB38" i="18"/>
  <c r="AB36" i="18"/>
  <c r="AB35" i="18"/>
  <c r="AB34" i="18"/>
  <c r="AB33" i="18"/>
  <c r="AB32" i="18"/>
  <c r="AB31" i="18"/>
  <c r="AB30" i="18"/>
  <c r="AB29" i="18"/>
  <c r="AB28" i="18"/>
  <c r="AB27" i="18"/>
  <c r="AB26" i="18"/>
  <c r="AB25" i="18"/>
  <c r="AB24" i="18"/>
  <c r="AB23" i="18"/>
  <c r="AB22" i="18"/>
  <c r="AB21" i="18"/>
  <c r="AB20" i="18"/>
  <c r="AB19" i="18"/>
  <c r="AB18" i="18"/>
  <c r="AB17" i="18"/>
  <c r="AB16" i="18"/>
  <c r="AB15" i="18"/>
  <c r="AB14" i="18"/>
  <c r="AB13" i="18"/>
  <c r="AB12" i="18"/>
  <c r="AB11" i="18"/>
  <c r="AB10" i="18"/>
  <c r="AB9" i="18"/>
  <c r="AB8" i="18"/>
  <c r="AB7" i="18"/>
  <c r="AB6" i="18"/>
  <c r="AB5" i="18" l="1"/>
  <c r="AB45" i="18"/>
  <c r="AB86" i="18"/>
  <c r="Y101" i="18" l="1"/>
  <c r="Y79" i="18"/>
  <c r="X86" i="18"/>
  <c r="W86" i="18"/>
  <c r="Y91" i="18"/>
  <c r="Y94" i="18"/>
  <c r="Y95" i="18"/>
  <c r="Y96" i="18"/>
  <c r="Y97" i="18"/>
  <c r="Y98" i="18"/>
  <c r="Y99" i="18"/>
  <c r="Y100" i="18"/>
  <c r="Y102" i="18"/>
  <c r="Y103" i="18"/>
  <c r="Y104" i="18"/>
  <c r="Y105" i="18"/>
  <c r="Y106" i="18"/>
  <c r="Y107" i="18"/>
  <c r="Y108" i="18"/>
  <c r="Y109" i="18"/>
  <c r="Y111" i="18"/>
  <c r="Y112" i="18"/>
  <c r="Y113" i="18"/>
  <c r="Y114" i="18"/>
  <c r="Y115" i="18"/>
  <c r="Y116" i="18"/>
  <c r="Y117" i="18"/>
  <c r="Y118" i="18"/>
  <c r="Y119" i="18"/>
  <c r="Y121" i="18"/>
  <c r="Y122" i="18"/>
  <c r="Y123" i="18"/>
  <c r="Y124" i="18"/>
  <c r="Y125" i="18"/>
  <c r="Y126" i="18"/>
  <c r="Y127" i="18"/>
  <c r="Y128" i="18"/>
  <c r="Y129" i="18"/>
  <c r="Y130" i="18"/>
  <c r="Y132" i="18"/>
  <c r="Y133" i="18"/>
  <c r="Y134" i="18"/>
  <c r="Y135" i="18"/>
  <c r="Y136" i="18"/>
  <c r="Y137" i="18"/>
  <c r="Y138" i="18"/>
  <c r="Y139" i="18"/>
  <c r="Y140" i="18"/>
  <c r="Y141" i="18"/>
  <c r="Y142" i="18"/>
  <c r="Y143" i="18"/>
  <c r="Y144" i="18"/>
  <c r="Y145" i="18"/>
  <c r="Y146" i="18"/>
  <c r="Y147" i="18"/>
  <c r="Y148" i="18"/>
  <c r="Y149" i="18"/>
  <c r="Y150" i="18"/>
  <c r="Y151" i="18"/>
  <c r="Y152" i="18"/>
  <c r="Y153" i="18"/>
  <c r="Y155" i="18"/>
  <c r="Y156" i="18"/>
  <c r="Y157" i="18"/>
  <c r="Y158" i="18"/>
  <c r="Y159" i="18"/>
  <c r="Y160" i="18"/>
  <c r="Y161" i="18"/>
  <c r="Y162" i="18"/>
  <c r="Y163" i="18"/>
  <c r="Y164" i="18"/>
  <c r="Y165" i="18"/>
  <c r="Y166" i="18"/>
  <c r="Y174" i="18"/>
  <c r="Y175" i="18"/>
  <c r="Y176" i="18"/>
  <c r="Y177" i="18"/>
  <c r="Y178" i="18"/>
  <c r="Y179" i="18"/>
  <c r="Y180" i="18"/>
  <c r="Y181" i="18"/>
  <c r="Y182" i="18"/>
  <c r="Y183" i="18"/>
  <c r="Y93" i="18"/>
  <c r="Y88" i="18"/>
  <c r="Y89" i="18"/>
  <c r="Y90" i="18"/>
  <c r="Y87" i="18"/>
  <c r="Y47" i="18"/>
  <c r="Y48" i="18"/>
  <c r="Y49" i="18"/>
  <c r="Y50" i="18"/>
  <c r="Y51" i="18"/>
  <c r="Y52" i="18"/>
  <c r="Y53" i="18"/>
  <c r="Y54" i="18"/>
  <c r="Y55" i="18"/>
  <c r="Y56" i="18"/>
  <c r="Y57" i="18"/>
  <c r="Y58" i="18"/>
  <c r="Y59" i="18"/>
  <c r="Y60" i="18"/>
  <c r="Y61" i="18"/>
  <c r="Y62" i="18"/>
  <c r="Y63" i="18"/>
  <c r="Y64" i="18"/>
  <c r="Y65" i="18"/>
  <c r="Y66" i="18"/>
  <c r="Y67" i="18"/>
  <c r="Y68" i="18"/>
  <c r="Y69" i="18"/>
  <c r="Y70" i="18"/>
  <c r="Y71" i="18"/>
  <c r="Y72" i="18"/>
  <c r="Y73" i="18"/>
  <c r="Y74" i="18"/>
  <c r="Y75" i="18"/>
  <c r="Y76" i="18"/>
  <c r="Y77" i="18"/>
  <c r="Y78" i="18"/>
  <c r="Y80" i="18"/>
  <c r="Y81" i="18"/>
  <c r="Y82" i="18"/>
  <c r="Y84" i="18"/>
  <c r="Y85" i="18"/>
  <c r="Y46" i="18"/>
  <c r="Y7" i="18"/>
  <c r="Y8" i="18"/>
  <c r="Y9" i="18"/>
  <c r="Y10" i="18"/>
  <c r="Y11" i="18"/>
  <c r="Y12" i="18"/>
  <c r="Y13" i="18"/>
  <c r="Y14" i="18"/>
  <c r="Y15" i="18"/>
  <c r="Y16" i="18"/>
  <c r="Y17" i="18"/>
  <c r="Y18" i="18"/>
  <c r="Y19" i="18"/>
  <c r="Y20" i="18"/>
  <c r="Y21" i="18"/>
  <c r="Y22" i="18"/>
  <c r="Y23" i="18"/>
  <c r="Y24" i="18"/>
  <c r="Y25" i="18"/>
  <c r="Y26" i="18"/>
  <c r="Y27" i="18"/>
  <c r="Y28" i="18"/>
  <c r="Y29" i="18"/>
  <c r="Y30" i="18"/>
  <c r="Y31" i="18"/>
  <c r="Y32" i="18"/>
  <c r="Y33" i="18"/>
  <c r="Y34" i="18"/>
  <c r="Y35" i="18"/>
  <c r="Y36" i="18"/>
  <c r="Y38" i="18"/>
  <c r="Y39" i="18"/>
  <c r="Y40" i="18"/>
  <c r="Y41" i="18"/>
  <c r="Y42" i="18"/>
  <c r="Y44" i="18"/>
  <c r="Y6" i="18"/>
  <c r="Y86" i="18" l="1"/>
  <c r="V127" i="18" l="1"/>
  <c r="V183" i="18"/>
  <c r="V182" i="18"/>
  <c r="V181" i="18"/>
  <c r="V180" i="18"/>
  <c r="V179" i="18"/>
  <c r="V178" i="18"/>
  <c r="V177" i="18"/>
  <c r="V176" i="18"/>
  <c r="V175" i="18"/>
  <c r="V174" i="18"/>
  <c r="V166" i="18"/>
  <c r="V165" i="18"/>
  <c r="V164" i="18"/>
  <c r="V163" i="18"/>
  <c r="V162" i="18"/>
  <c r="V161" i="18"/>
  <c r="V160" i="18"/>
  <c r="V159" i="18"/>
  <c r="V158" i="18"/>
  <c r="V157" i="18"/>
  <c r="V156" i="18"/>
  <c r="V155" i="18"/>
  <c r="V153" i="18"/>
  <c r="V152" i="18"/>
  <c r="V151" i="18"/>
  <c r="V150" i="18"/>
  <c r="V149" i="18"/>
  <c r="V148" i="18"/>
  <c r="V147" i="18"/>
  <c r="V146" i="18"/>
  <c r="V145" i="18"/>
  <c r="V144" i="18"/>
  <c r="V143" i="18"/>
  <c r="V142" i="18"/>
  <c r="V141" i="18"/>
  <c r="V140" i="18"/>
  <c r="V139" i="18"/>
  <c r="V138" i="18"/>
  <c r="V137" i="18"/>
  <c r="V136" i="18"/>
  <c r="V135" i="18"/>
  <c r="V134" i="18"/>
  <c r="V133" i="18"/>
  <c r="V132" i="18"/>
  <c r="V130" i="18"/>
  <c r="V129" i="18"/>
  <c r="V128" i="18"/>
  <c r="V126" i="18"/>
  <c r="V125" i="18"/>
  <c r="V124" i="18"/>
  <c r="V123" i="18"/>
  <c r="V122" i="18"/>
  <c r="V121" i="18"/>
  <c r="V119" i="18"/>
  <c r="V118" i="18"/>
  <c r="V117" i="18"/>
  <c r="V116" i="18"/>
  <c r="V115" i="18"/>
  <c r="V114" i="18"/>
  <c r="V113" i="18"/>
  <c r="V112" i="18"/>
  <c r="V111" i="18"/>
  <c r="V109" i="18"/>
  <c r="V108" i="18"/>
  <c r="V107" i="18"/>
  <c r="V106" i="18"/>
  <c r="V105" i="18"/>
  <c r="V104" i="18"/>
  <c r="V103" i="18"/>
  <c r="V102" i="18"/>
  <c r="V100" i="18"/>
  <c r="V99" i="18"/>
  <c r="V98" i="18"/>
  <c r="V97" i="18"/>
  <c r="V96" i="18"/>
  <c r="V95" i="18"/>
  <c r="V94" i="18"/>
  <c r="V93" i="18"/>
  <c r="V90" i="18"/>
  <c r="V89" i="18"/>
  <c r="V88" i="18"/>
  <c r="V87" i="18"/>
  <c r="V85" i="18"/>
  <c r="V84" i="18"/>
  <c r="V82" i="18"/>
  <c r="V81" i="18"/>
  <c r="V80" i="18"/>
  <c r="V78" i="18"/>
  <c r="V77" i="18"/>
  <c r="V76" i="18"/>
  <c r="V75" i="18"/>
  <c r="V74" i="18"/>
  <c r="V73" i="18"/>
  <c r="V72" i="18"/>
  <c r="V71" i="18"/>
  <c r="V70" i="18"/>
  <c r="V69" i="18"/>
  <c r="V68" i="18"/>
  <c r="V67" i="18"/>
  <c r="V66" i="18"/>
  <c r="V65" i="18"/>
  <c r="V64" i="18"/>
  <c r="V63" i="18"/>
  <c r="V62" i="18"/>
  <c r="V61" i="18"/>
  <c r="V60" i="18"/>
  <c r="V59" i="18"/>
  <c r="V58" i="18"/>
  <c r="V57" i="18"/>
  <c r="V56" i="18"/>
  <c r="V55" i="18"/>
  <c r="V54" i="18"/>
  <c r="V53" i="18"/>
  <c r="V52" i="18"/>
  <c r="V51" i="18"/>
  <c r="V50" i="18"/>
  <c r="V49" i="18"/>
  <c r="V48" i="18"/>
  <c r="V47" i="18"/>
  <c r="V46" i="18"/>
  <c r="V44" i="18"/>
  <c r="V7" i="18"/>
  <c r="V8" i="18"/>
  <c r="V9" i="18"/>
  <c r="V10" i="18"/>
  <c r="V11" i="18"/>
  <c r="V12" i="18"/>
  <c r="V13" i="18"/>
  <c r="V14" i="18"/>
  <c r="V15" i="18"/>
  <c r="V16" i="18"/>
  <c r="V17" i="18"/>
  <c r="V18" i="18"/>
  <c r="V19" i="18"/>
  <c r="V20" i="18"/>
  <c r="V21" i="18"/>
  <c r="V22" i="18"/>
  <c r="V23" i="18"/>
  <c r="V24" i="18"/>
  <c r="V25" i="18"/>
  <c r="V26" i="18"/>
  <c r="V27" i="18"/>
  <c r="V28" i="18"/>
  <c r="V29" i="18"/>
  <c r="V30" i="18"/>
  <c r="V31" i="18"/>
  <c r="V32" i="18"/>
  <c r="V33" i="18"/>
  <c r="V34" i="18"/>
  <c r="V35" i="18"/>
  <c r="V36" i="18"/>
  <c r="V38" i="18"/>
  <c r="V39" i="18"/>
  <c r="V40" i="18"/>
  <c r="V41" i="18"/>
  <c r="V42" i="18"/>
  <c r="V6" i="18"/>
  <c r="S38" i="18" l="1"/>
  <c r="S29" i="18"/>
  <c r="R45" i="18" l="1"/>
  <c r="Q5" i="18"/>
  <c r="S142" i="18"/>
  <c r="S44" i="18"/>
  <c r="S46" i="18"/>
  <c r="S47" i="18"/>
  <c r="S48" i="18"/>
  <c r="S49" i="18"/>
  <c r="S50" i="18"/>
  <c r="S51" i="18"/>
  <c r="S52" i="18"/>
  <c r="S53" i="18"/>
  <c r="S54" i="18"/>
  <c r="S55" i="18"/>
  <c r="S56" i="18"/>
  <c r="S57" i="18"/>
  <c r="S58" i="18"/>
  <c r="S59" i="18"/>
  <c r="S60" i="18"/>
  <c r="S61" i="18"/>
  <c r="S62" i="18"/>
  <c r="S63" i="18"/>
  <c r="S64" i="18"/>
  <c r="S65" i="18"/>
  <c r="S66" i="18"/>
  <c r="S67" i="18"/>
  <c r="S68" i="18"/>
  <c r="S69" i="18"/>
  <c r="S70" i="18"/>
  <c r="S71" i="18"/>
  <c r="S72" i="18"/>
  <c r="S73" i="18"/>
  <c r="S74" i="18"/>
  <c r="S75" i="18"/>
  <c r="S76" i="18"/>
  <c r="S77" i="18"/>
  <c r="S78" i="18"/>
  <c r="S80" i="18"/>
  <c r="S81" i="18"/>
  <c r="S82" i="18"/>
  <c r="S84" i="18"/>
  <c r="S85" i="18"/>
  <c r="S87" i="18"/>
  <c r="S88" i="18"/>
  <c r="S89" i="18"/>
  <c r="S90" i="18"/>
  <c r="S93" i="18"/>
  <c r="S94" i="18"/>
  <c r="S95" i="18"/>
  <c r="S96" i="18"/>
  <c r="S97" i="18"/>
  <c r="S98" i="18"/>
  <c r="S99" i="18"/>
  <c r="S100" i="18"/>
  <c r="S102" i="18"/>
  <c r="S103" i="18"/>
  <c r="S104" i="18"/>
  <c r="S105" i="18"/>
  <c r="S106" i="18"/>
  <c r="S107" i="18"/>
  <c r="S108" i="18"/>
  <c r="S109" i="18"/>
  <c r="S111" i="18"/>
  <c r="S112" i="18"/>
  <c r="S113" i="18"/>
  <c r="S114" i="18"/>
  <c r="S115" i="18"/>
  <c r="S116" i="18"/>
  <c r="S117" i="18"/>
  <c r="S118" i="18"/>
  <c r="S119" i="18"/>
  <c r="S121" i="18"/>
  <c r="S122" i="18"/>
  <c r="S123" i="18"/>
  <c r="S124" i="18"/>
  <c r="S125" i="18"/>
  <c r="S126" i="18"/>
  <c r="S128" i="18"/>
  <c r="S129" i="18"/>
  <c r="S130" i="18"/>
  <c r="S132" i="18"/>
  <c r="S133" i="18"/>
  <c r="S134" i="18"/>
  <c r="S135" i="18"/>
  <c r="S136" i="18"/>
  <c r="S137" i="18"/>
  <c r="S138" i="18"/>
  <c r="S139" i="18"/>
  <c r="S140" i="18"/>
  <c r="S141" i="18"/>
  <c r="S143" i="18"/>
  <c r="S144" i="18"/>
  <c r="S145" i="18"/>
  <c r="S146" i="18"/>
  <c r="S147" i="18"/>
  <c r="S148" i="18"/>
  <c r="S149" i="18"/>
  <c r="S150" i="18"/>
  <c r="S151" i="18"/>
  <c r="S152" i="18"/>
  <c r="S153" i="18"/>
  <c r="S155" i="18"/>
  <c r="S156" i="18"/>
  <c r="S157" i="18"/>
  <c r="S158" i="18"/>
  <c r="S159" i="18"/>
  <c r="S160" i="18"/>
  <c r="S161" i="18"/>
  <c r="S162" i="18"/>
  <c r="S163" i="18"/>
  <c r="S164" i="18"/>
  <c r="S165" i="18"/>
  <c r="S166" i="18"/>
  <c r="S174" i="18"/>
  <c r="S175" i="18"/>
  <c r="S177" i="18"/>
  <c r="S178" i="18"/>
  <c r="S179" i="18"/>
  <c r="S180" i="18"/>
  <c r="S181" i="18"/>
  <c r="S182" i="18"/>
  <c r="S183" i="18"/>
  <c r="S7" i="18"/>
  <c r="S8" i="18"/>
  <c r="S9" i="18"/>
  <c r="S10" i="18"/>
  <c r="S11" i="18"/>
  <c r="S12" i="18"/>
  <c r="S13" i="18"/>
  <c r="S14" i="18"/>
  <c r="S15" i="18"/>
  <c r="S16" i="18"/>
  <c r="S17" i="18"/>
  <c r="S18" i="18"/>
  <c r="S19" i="18"/>
  <c r="S20" i="18"/>
  <c r="S21" i="18"/>
  <c r="S22" i="18"/>
  <c r="S23" i="18"/>
  <c r="S24" i="18"/>
  <c r="S25" i="18"/>
  <c r="S26" i="18"/>
  <c r="S27" i="18"/>
  <c r="S28" i="18"/>
  <c r="S30" i="18"/>
  <c r="S31" i="18"/>
  <c r="S32" i="18"/>
  <c r="S33" i="18"/>
  <c r="S34" i="18"/>
  <c r="S35" i="18"/>
  <c r="S36" i="18"/>
  <c r="S39" i="18"/>
  <c r="S40" i="18"/>
  <c r="S41" i="18"/>
  <c r="S42" i="18"/>
  <c r="S6" i="18"/>
  <c r="N92" i="18" l="1"/>
  <c r="K92" i="18" l="1"/>
  <c r="L92" i="18"/>
  <c r="M129" i="18"/>
  <c r="K45" i="18" l="1"/>
  <c r="K5" i="18"/>
  <c r="O45" i="18"/>
  <c r="N45" i="18"/>
  <c r="M94" i="18" l="1"/>
  <c r="M95" i="18"/>
  <c r="M96" i="18"/>
  <c r="M97" i="18"/>
  <c r="M98" i="18"/>
  <c r="M100" i="18"/>
  <c r="M102" i="18"/>
  <c r="M104" i="18"/>
  <c r="M105" i="18"/>
  <c r="M107" i="18"/>
  <c r="M108" i="18"/>
  <c r="M109" i="18"/>
  <c r="M111" i="18"/>
  <c r="M112" i="18"/>
  <c r="M113" i="18"/>
  <c r="M114" i="18"/>
  <c r="M115" i="18"/>
  <c r="M116" i="18"/>
  <c r="M117" i="18"/>
  <c r="M118" i="18"/>
  <c r="M119" i="18"/>
  <c r="M121" i="18"/>
  <c r="M122" i="18"/>
  <c r="M123" i="18"/>
  <c r="M124" i="18"/>
  <c r="M125" i="18"/>
  <c r="M126" i="18"/>
  <c r="M128" i="18"/>
  <c r="M130" i="18"/>
  <c r="M132" i="18"/>
  <c r="M133" i="18"/>
  <c r="M134" i="18"/>
  <c r="M135" i="18"/>
  <c r="M136" i="18"/>
  <c r="M137" i="18"/>
  <c r="M138" i="18"/>
  <c r="M139" i="18"/>
  <c r="M140" i="18"/>
  <c r="M141" i="18"/>
  <c r="M143" i="18"/>
  <c r="M144" i="18"/>
  <c r="M145" i="18"/>
  <c r="M146" i="18"/>
  <c r="M147" i="18"/>
  <c r="M148" i="18"/>
  <c r="M150" i="18"/>
  <c r="M151" i="18"/>
  <c r="M152" i="18"/>
  <c r="M153" i="18"/>
  <c r="M155" i="18"/>
  <c r="M156" i="18"/>
  <c r="M157" i="18"/>
  <c r="M158" i="18"/>
  <c r="M159" i="18"/>
  <c r="M160" i="18"/>
  <c r="M162" i="18"/>
  <c r="M163" i="18"/>
  <c r="M164" i="18"/>
  <c r="M165" i="18"/>
  <c r="M166" i="18"/>
  <c r="M174" i="18"/>
  <c r="M177" i="18"/>
  <c r="M178" i="18"/>
  <c r="M180" i="18"/>
  <c r="M181" i="18"/>
  <c r="M182" i="18"/>
  <c r="M183" i="18"/>
  <c r="M93" i="18"/>
  <c r="M47" i="18"/>
  <c r="M48" i="18"/>
  <c r="M49" i="18"/>
  <c r="M50" i="18"/>
  <c r="M51" i="18"/>
  <c r="M52" i="18"/>
  <c r="M53" i="18"/>
  <c r="M54" i="18"/>
  <c r="M55" i="18"/>
  <c r="M56" i="18"/>
  <c r="M57" i="18"/>
  <c r="M58" i="18"/>
  <c r="M59" i="18"/>
  <c r="M60" i="18"/>
  <c r="M61" i="18"/>
  <c r="M62" i="18"/>
  <c r="M63" i="18"/>
  <c r="M64" i="18"/>
  <c r="M65" i="18"/>
  <c r="M66" i="18"/>
  <c r="M67" i="18"/>
  <c r="M68" i="18"/>
  <c r="M69" i="18"/>
  <c r="M70" i="18"/>
  <c r="M71" i="18"/>
  <c r="M72" i="18"/>
  <c r="M73" i="18"/>
  <c r="M74" i="18"/>
  <c r="M75" i="18"/>
  <c r="M76" i="18"/>
  <c r="M77" i="18"/>
  <c r="M78" i="18"/>
  <c r="M80" i="18"/>
  <c r="M81" i="18"/>
  <c r="M82" i="18"/>
  <c r="M84" i="18"/>
  <c r="M85" i="18"/>
  <c r="M87" i="18"/>
  <c r="M88" i="18"/>
  <c r="M89" i="18"/>
  <c r="M90" i="18"/>
  <c r="M46" i="18"/>
  <c r="M7" i="18"/>
  <c r="M8" i="18"/>
  <c r="M9" i="18"/>
  <c r="M10" i="18"/>
  <c r="M11" i="18"/>
  <c r="M12" i="18"/>
  <c r="M13" i="18"/>
  <c r="M14" i="18"/>
  <c r="M15" i="18"/>
  <c r="M17" i="18"/>
  <c r="M18" i="18"/>
  <c r="M19" i="18"/>
  <c r="M20" i="18"/>
  <c r="M21" i="18"/>
  <c r="M22" i="18"/>
  <c r="M23" i="18"/>
  <c r="M24" i="18"/>
  <c r="M25" i="18"/>
  <c r="M26" i="18"/>
  <c r="M27" i="18"/>
  <c r="M28" i="18"/>
  <c r="M30" i="18"/>
  <c r="M31" i="18"/>
  <c r="M32" i="18"/>
  <c r="M33" i="18"/>
  <c r="M34" i="18"/>
  <c r="M35" i="18"/>
  <c r="M36" i="18"/>
  <c r="M39" i="18"/>
  <c r="M40" i="18"/>
  <c r="M41" i="18"/>
  <c r="M42" i="18"/>
  <c r="M44" i="18"/>
  <c r="M6" i="18"/>
  <c r="M92" i="18" l="1"/>
  <c r="J32" i="18"/>
  <c r="I92" i="18"/>
  <c r="I86" i="18"/>
  <c r="I45" i="18"/>
  <c r="I5" i="18"/>
  <c r="H92" i="18"/>
  <c r="H86" i="18"/>
  <c r="H45" i="18"/>
  <c r="H5" i="18"/>
  <c r="O92" i="18"/>
  <c r="O86" i="18"/>
  <c r="O5" i="18"/>
  <c r="K86" i="18"/>
  <c r="J177" i="18"/>
  <c r="J156" i="18"/>
  <c r="J150" i="18"/>
  <c r="J143" i="18"/>
  <c r="J136" i="18"/>
  <c r="J128" i="18"/>
  <c r="J121" i="18"/>
  <c r="J114" i="18"/>
  <c r="J107" i="18"/>
  <c r="J97" i="18"/>
  <c r="J93" i="18"/>
  <c r="J84" i="18"/>
  <c r="J76" i="18"/>
  <c r="J70" i="18"/>
  <c r="J64" i="18"/>
  <c r="J58" i="18"/>
  <c r="J52" i="18"/>
  <c r="J49" i="18"/>
  <c r="J46" i="18"/>
  <c r="J41" i="18"/>
  <c r="J36" i="18"/>
  <c r="J33" i="18"/>
  <c r="J28" i="18"/>
  <c r="J27" i="18"/>
  <c r="J25" i="18"/>
  <c r="J22" i="18"/>
  <c r="J21" i="18"/>
  <c r="J19" i="18"/>
  <c r="J18" i="18"/>
  <c r="J15" i="18"/>
  <c r="J14" i="18"/>
  <c r="J12" i="18"/>
  <c r="J10" i="18"/>
  <c r="J9" i="18"/>
  <c r="J7" i="18"/>
  <c r="J183" i="18"/>
  <c r="J182" i="18"/>
  <c r="J181" i="18"/>
  <c r="J180" i="18"/>
  <c r="J178" i="18"/>
  <c r="J174" i="18"/>
  <c r="J166" i="18"/>
  <c r="J165" i="18"/>
  <c r="J164" i="18"/>
  <c r="J163" i="18"/>
  <c r="J162" i="18"/>
  <c r="J160" i="18"/>
  <c r="J159" i="18"/>
  <c r="J158" i="18"/>
  <c r="J157" i="18"/>
  <c r="J155" i="18"/>
  <c r="J153" i="18"/>
  <c r="J152" i="18"/>
  <c r="J151" i="18"/>
  <c r="J148" i="18"/>
  <c r="J147" i="18"/>
  <c r="J146" i="18"/>
  <c r="J145" i="18"/>
  <c r="J144" i="18"/>
  <c r="J141" i="18"/>
  <c r="J140" i="18"/>
  <c r="J139" i="18"/>
  <c r="J138" i="18"/>
  <c r="J137" i="18"/>
  <c r="J135" i="18"/>
  <c r="J134" i="18"/>
  <c r="J133" i="18"/>
  <c r="J132" i="18"/>
  <c r="J130" i="18"/>
  <c r="J126" i="18"/>
  <c r="J125" i="18"/>
  <c r="J124" i="18"/>
  <c r="J123" i="18"/>
  <c r="J122" i="18"/>
  <c r="J119" i="18"/>
  <c r="J118" i="18"/>
  <c r="J117" i="18"/>
  <c r="J116" i="18"/>
  <c r="J115" i="18"/>
  <c r="J113" i="18"/>
  <c r="J112" i="18"/>
  <c r="J111" i="18"/>
  <c r="J109" i="18"/>
  <c r="J108" i="18"/>
  <c r="J105" i="18"/>
  <c r="J104" i="18"/>
  <c r="J102" i="18"/>
  <c r="J100" i="18"/>
  <c r="J98" i="18"/>
  <c r="J96" i="18"/>
  <c r="J95" i="18"/>
  <c r="J94" i="18"/>
  <c r="J90" i="18"/>
  <c r="J89" i="18"/>
  <c r="J88" i="18"/>
  <c r="J87" i="18"/>
  <c r="J85" i="18"/>
  <c r="J82" i="18"/>
  <c r="J81" i="18"/>
  <c r="J80" i="18"/>
  <c r="J78" i="18"/>
  <c r="J77" i="18"/>
  <c r="J75" i="18"/>
  <c r="J74" i="18"/>
  <c r="J73" i="18"/>
  <c r="J72" i="18"/>
  <c r="J71" i="18"/>
  <c r="J69" i="18"/>
  <c r="J68" i="18"/>
  <c r="J67" i="18"/>
  <c r="J66" i="18"/>
  <c r="J65" i="18"/>
  <c r="J63" i="18"/>
  <c r="J62" i="18"/>
  <c r="J61" i="18"/>
  <c r="J60" i="18"/>
  <c r="J59" i="18"/>
  <c r="J57" i="18"/>
  <c r="J56" i="18"/>
  <c r="J55" i="18"/>
  <c r="J54" i="18"/>
  <c r="J53" i="18"/>
  <c r="J51" i="18"/>
  <c r="J50" i="18"/>
  <c r="J48" i="18"/>
  <c r="J47" i="18"/>
  <c r="J44" i="18"/>
  <c r="J42" i="18"/>
  <c r="J40" i="18"/>
  <c r="J39" i="18"/>
  <c r="J35" i="18"/>
  <c r="J34" i="18"/>
  <c r="J31" i="18"/>
  <c r="J30" i="18"/>
  <c r="J26" i="18"/>
  <c r="J24" i="18"/>
  <c r="J23" i="18"/>
  <c r="J20" i="18"/>
  <c r="J17" i="18"/>
  <c r="J13" i="18"/>
  <c r="J11" i="18"/>
  <c r="J8" i="18"/>
  <c r="J6" i="18"/>
  <c r="I184" i="18" l="1"/>
  <c r="K184" i="18"/>
  <c r="O184" i="18"/>
  <c r="H184" i="18"/>
  <c r="AM183" i="18" l="1"/>
  <c r="AL183" i="18"/>
  <c r="AM182" i="18"/>
  <c r="AL182" i="18"/>
  <c r="AM181" i="18"/>
  <c r="AL181" i="18"/>
  <c r="AM180" i="18"/>
  <c r="AL180" i="18"/>
  <c r="AM178" i="18"/>
  <c r="AL178" i="18"/>
  <c r="AM177" i="18"/>
  <c r="AL177" i="18"/>
  <c r="AM174" i="18"/>
  <c r="AL174" i="18"/>
  <c r="AM166" i="18"/>
  <c r="AL166" i="18"/>
  <c r="AM165" i="18"/>
  <c r="AL165" i="18"/>
  <c r="AM164" i="18"/>
  <c r="AL164" i="18"/>
  <c r="AM163" i="18"/>
  <c r="AL163" i="18"/>
  <c r="AM162" i="18"/>
  <c r="AL162" i="18"/>
  <c r="AM160" i="18"/>
  <c r="AL160" i="18"/>
  <c r="AM159" i="18"/>
  <c r="AL159" i="18"/>
  <c r="AM158" i="18"/>
  <c r="AL158" i="18"/>
  <c r="AM157" i="18"/>
  <c r="AL157" i="18"/>
  <c r="AM156" i="18"/>
  <c r="AL156" i="18"/>
  <c r="AM155" i="18"/>
  <c r="AL155" i="18"/>
  <c r="AM153" i="18"/>
  <c r="AL153" i="18"/>
  <c r="AM152" i="18"/>
  <c r="AL152" i="18"/>
  <c r="AM151" i="18"/>
  <c r="AL151" i="18"/>
  <c r="AM150" i="18"/>
  <c r="AL150" i="18"/>
  <c r="AM148" i="18"/>
  <c r="AL148" i="18"/>
  <c r="AM147" i="18"/>
  <c r="AL147" i="18"/>
  <c r="AM146" i="18"/>
  <c r="AL146" i="18"/>
  <c r="AM145" i="18"/>
  <c r="AL145" i="18"/>
  <c r="AM144" i="18"/>
  <c r="AL144" i="18"/>
  <c r="AM143" i="18"/>
  <c r="AL143" i="18"/>
  <c r="AM141" i="18"/>
  <c r="AL141" i="18"/>
  <c r="AM140" i="18"/>
  <c r="AL140" i="18"/>
  <c r="AM139" i="18"/>
  <c r="AL139" i="18"/>
  <c r="AM138" i="18"/>
  <c r="AL138" i="18"/>
  <c r="AM137" i="18"/>
  <c r="AL137" i="18"/>
  <c r="AM136" i="18"/>
  <c r="AL136" i="18"/>
  <c r="AM135" i="18"/>
  <c r="AL135" i="18"/>
  <c r="AM134" i="18"/>
  <c r="AL134" i="18"/>
  <c r="AM133" i="18"/>
  <c r="AL133" i="18"/>
  <c r="AM132" i="18"/>
  <c r="AL132" i="18"/>
  <c r="AM130" i="18"/>
  <c r="AL130" i="18"/>
  <c r="AM128" i="18"/>
  <c r="AL128" i="18"/>
  <c r="AM126" i="18"/>
  <c r="AL126" i="18"/>
  <c r="AM125" i="18"/>
  <c r="AL125" i="18"/>
  <c r="AM124" i="18"/>
  <c r="AL124" i="18"/>
  <c r="AM123" i="18"/>
  <c r="AL123" i="18"/>
  <c r="AM122" i="18"/>
  <c r="AL122" i="18"/>
  <c r="AM121" i="18"/>
  <c r="AL121" i="18"/>
  <c r="AM119" i="18"/>
  <c r="AL119" i="18"/>
  <c r="AM118" i="18"/>
  <c r="AL118" i="18"/>
  <c r="AM117" i="18"/>
  <c r="AL117" i="18"/>
  <c r="AM116" i="18"/>
  <c r="AL116" i="18"/>
  <c r="AM115" i="18"/>
  <c r="AL115" i="18"/>
  <c r="AM114" i="18"/>
  <c r="AL114" i="18"/>
  <c r="AM113" i="18"/>
  <c r="AL113" i="18"/>
  <c r="AM112" i="18"/>
  <c r="AL112" i="18"/>
  <c r="AM111" i="18"/>
  <c r="AL111" i="18"/>
  <c r="AM109" i="18"/>
  <c r="AL109" i="18"/>
  <c r="AM108" i="18"/>
  <c r="AL108" i="18"/>
  <c r="AM107" i="18"/>
  <c r="AL107" i="18"/>
  <c r="AM105" i="18"/>
  <c r="AL105" i="18"/>
  <c r="AM104" i="18"/>
  <c r="AL104" i="18"/>
  <c r="AM102" i="18"/>
  <c r="AL102" i="18"/>
  <c r="G102" i="18"/>
  <c r="D102" i="18"/>
  <c r="AN102" i="18" l="1"/>
  <c r="G183" i="18"/>
  <c r="G181" i="18"/>
  <c r="G180" i="18"/>
  <c r="G178" i="18"/>
  <c r="G177" i="18"/>
  <c r="G174" i="18"/>
  <c r="G166" i="18"/>
  <c r="G165" i="18"/>
  <c r="G164" i="18"/>
  <c r="G163" i="18"/>
  <c r="G162" i="18"/>
  <c r="G160" i="18"/>
  <c r="G159" i="18"/>
  <c r="G158" i="18"/>
  <c r="G157" i="18"/>
  <c r="G156" i="18"/>
  <c r="G155" i="18"/>
  <c r="G153" i="18"/>
  <c r="G152" i="18"/>
  <c r="G151" i="18"/>
  <c r="G150" i="18"/>
  <c r="G148" i="18"/>
  <c r="G147" i="18"/>
  <c r="G146" i="18"/>
  <c r="G145" i="18"/>
  <c r="G144" i="18"/>
  <c r="G143" i="18"/>
  <c r="G141" i="18"/>
  <c r="G140" i="18"/>
  <c r="G139" i="18"/>
  <c r="G138" i="18"/>
  <c r="G137" i="18"/>
  <c r="G136" i="18"/>
  <c r="G135" i="18"/>
  <c r="G134" i="18"/>
  <c r="G133" i="18"/>
  <c r="G132" i="18"/>
  <c r="G130" i="18"/>
  <c r="G128" i="18"/>
  <c r="G126" i="18"/>
  <c r="G125" i="18"/>
  <c r="G124" i="18"/>
  <c r="G123" i="18"/>
  <c r="G122" i="18"/>
  <c r="G121" i="18"/>
  <c r="G119" i="18"/>
  <c r="G118" i="18"/>
  <c r="G117" i="18"/>
  <c r="G116" i="18"/>
  <c r="G115" i="18"/>
  <c r="G114" i="18"/>
  <c r="G113" i="18"/>
  <c r="G112" i="18"/>
  <c r="G111" i="18"/>
  <c r="G109" i="18"/>
  <c r="G108" i="18"/>
  <c r="G107" i="18"/>
  <c r="G105" i="18"/>
  <c r="G104" i="18"/>
  <c r="G100" i="18"/>
  <c r="G98" i="18"/>
  <c r="G97" i="18"/>
  <c r="G96" i="18"/>
  <c r="G95" i="18"/>
  <c r="G94" i="18"/>
  <c r="G93" i="18"/>
  <c r="G90" i="18"/>
  <c r="G89" i="18"/>
  <c r="G88" i="18"/>
  <c r="G87" i="18"/>
  <c r="G85" i="18"/>
  <c r="G84" i="18"/>
  <c r="G82" i="18"/>
  <c r="G81" i="18"/>
  <c r="G80" i="18"/>
  <c r="G78" i="18"/>
  <c r="G77" i="18"/>
  <c r="G76" i="18"/>
  <c r="G75" i="18"/>
  <c r="G74" i="18"/>
  <c r="G73" i="18"/>
  <c r="G72" i="18"/>
  <c r="G71" i="18"/>
  <c r="G70" i="18"/>
  <c r="G69" i="18"/>
  <c r="G68" i="18"/>
  <c r="G67" i="18"/>
  <c r="G66" i="18"/>
  <c r="G65" i="18"/>
  <c r="G64" i="18"/>
  <c r="G63" i="18"/>
  <c r="G62" i="18"/>
  <c r="G61" i="18"/>
  <c r="G60" i="18"/>
  <c r="G59" i="18"/>
  <c r="G58" i="18"/>
  <c r="G57" i="18"/>
  <c r="G56" i="18"/>
  <c r="G55" i="18"/>
  <c r="G54" i="18"/>
  <c r="G53" i="18"/>
  <c r="G52" i="18"/>
  <c r="G51" i="18"/>
  <c r="G50" i="18"/>
  <c r="G49" i="18"/>
  <c r="G48" i="18"/>
  <c r="G47" i="18"/>
  <c r="G46" i="18"/>
  <c r="G44" i="18"/>
  <c r="G42" i="18"/>
  <c r="G41" i="18"/>
  <c r="G40" i="18"/>
  <c r="G39" i="18"/>
  <c r="G36" i="18"/>
  <c r="G35" i="18"/>
  <c r="G34" i="18"/>
  <c r="G33" i="18"/>
  <c r="G31" i="18"/>
  <c r="G30" i="18"/>
  <c r="G28" i="18"/>
  <c r="G27" i="18"/>
  <c r="G26" i="18"/>
  <c r="G25" i="18"/>
  <c r="G24" i="18"/>
  <c r="G23" i="18"/>
  <c r="G22" i="18"/>
  <c r="G21" i="18"/>
  <c r="G20" i="18"/>
  <c r="G19" i="18"/>
  <c r="G18" i="18"/>
  <c r="G17" i="18"/>
  <c r="G15" i="18"/>
  <c r="G14" i="18"/>
  <c r="G13" i="18"/>
  <c r="G12" i="18"/>
  <c r="G11" i="18"/>
  <c r="G10" i="18"/>
  <c r="G9" i="18"/>
  <c r="G8" i="18"/>
  <c r="G7" i="18"/>
  <c r="G6" i="18"/>
  <c r="D180" i="18" l="1"/>
  <c r="AN180" i="18" s="1"/>
  <c r="D178" i="18"/>
  <c r="AN178" i="18" s="1"/>
  <c r="D174" i="18"/>
  <c r="AN174" i="18" s="1"/>
  <c r="D163" i="18"/>
  <c r="AN163" i="18" s="1"/>
  <c r="D162" i="18"/>
  <c r="AN162" i="18" s="1"/>
  <c r="D160" i="18"/>
  <c r="AN160" i="18" s="1"/>
  <c r="D152" i="18"/>
  <c r="AN152" i="18" s="1"/>
  <c r="D151" i="18"/>
  <c r="AN151" i="18" s="1"/>
  <c r="D144" i="18"/>
  <c r="AN144" i="18" s="1"/>
  <c r="D138" i="18"/>
  <c r="AN138" i="18" s="1"/>
  <c r="D137" i="18"/>
  <c r="AN137" i="18" s="1"/>
  <c r="D136" i="18"/>
  <c r="AN136" i="18" s="1"/>
  <c r="D135" i="18"/>
  <c r="AN135" i="18" s="1"/>
  <c r="D100" i="18"/>
  <c r="AN100" i="18" s="1"/>
  <c r="D98" i="18"/>
  <c r="AN98" i="18" s="1"/>
  <c r="D97" i="18"/>
  <c r="AN97" i="18" s="1"/>
  <c r="D54" i="18"/>
  <c r="AN54" i="18" s="1"/>
  <c r="D53" i="18"/>
  <c r="AN53" i="18" s="1"/>
  <c r="D31" i="18"/>
  <c r="AN31" i="18" s="1"/>
  <c r="D30" i="18"/>
  <c r="AN30" i="18" s="1"/>
  <c r="D20" i="18"/>
  <c r="AN20" i="18" s="1"/>
  <c r="D11" i="18"/>
  <c r="AN11" i="18" s="1"/>
  <c r="G182" i="18"/>
  <c r="G92" i="18" s="1"/>
  <c r="P182" i="18"/>
  <c r="D182" i="18"/>
  <c r="AM100" i="18"/>
  <c r="AL100" i="18"/>
  <c r="AM98" i="18"/>
  <c r="AL98" i="18"/>
  <c r="AM97" i="18"/>
  <c r="AL97" i="18"/>
  <c r="AJ92" i="18"/>
  <c r="AI92" i="18"/>
  <c r="AD92" i="18"/>
  <c r="AC92" i="18"/>
  <c r="AA92" i="18"/>
  <c r="X92" i="18"/>
  <c r="W92" i="18"/>
  <c r="U92" i="18"/>
  <c r="T92" i="18"/>
  <c r="R92" i="18"/>
  <c r="Q92" i="18"/>
  <c r="J92" i="18"/>
  <c r="F92" i="18"/>
  <c r="E92" i="18"/>
  <c r="G86" i="18"/>
  <c r="AD86" i="18"/>
  <c r="AC86" i="18"/>
  <c r="AA86" i="18"/>
  <c r="U86" i="18"/>
  <c r="T86" i="18"/>
  <c r="R86" i="18"/>
  <c r="Q86" i="18"/>
  <c r="N86" i="18"/>
  <c r="L86" i="18"/>
  <c r="M86" i="18" s="1"/>
  <c r="F86" i="18"/>
  <c r="E86" i="18"/>
  <c r="AM54" i="18"/>
  <c r="AL54" i="18"/>
  <c r="AM53" i="18"/>
  <c r="AL53" i="18"/>
  <c r="AJ45" i="18"/>
  <c r="AI45" i="18"/>
  <c r="AG45" i="18"/>
  <c r="AD45" i="18"/>
  <c r="AC45" i="18"/>
  <c r="AA45" i="18"/>
  <c r="X45" i="18"/>
  <c r="W45" i="18"/>
  <c r="U45" i="18"/>
  <c r="T45" i="18"/>
  <c r="Q45" i="18"/>
  <c r="S45" i="18" s="1"/>
  <c r="L45" i="18"/>
  <c r="J45" i="18"/>
  <c r="G45" i="18"/>
  <c r="F45" i="18"/>
  <c r="E45" i="18"/>
  <c r="AM31" i="18"/>
  <c r="AL31" i="18"/>
  <c r="AM30" i="18"/>
  <c r="AL30" i="18"/>
  <c r="AM20" i="18"/>
  <c r="AL20" i="18"/>
  <c r="AM11" i="18"/>
  <c r="AL11" i="18"/>
  <c r="AJ5" i="18"/>
  <c r="AI5" i="18"/>
  <c r="AG5" i="18"/>
  <c r="AF5" i="18"/>
  <c r="AD5" i="18"/>
  <c r="AC5" i="18"/>
  <c r="AA5" i="18"/>
  <c r="X5" i="18"/>
  <c r="W5" i="18"/>
  <c r="U5" i="18"/>
  <c r="T5" i="18"/>
  <c r="R5" i="18"/>
  <c r="N5" i="18"/>
  <c r="L5" i="18"/>
  <c r="J5" i="18"/>
  <c r="G5" i="18"/>
  <c r="F5" i="18"/>
  <c r="E5" i="18"/>
  <c r="AE86" i="18" l="1"/>
  <c r="AE45" i="18"/>
  <c r="AE5" i="18"/>
  <c r="AC184" i="18"/>
  <c r="AD184" i="18"/>
  <c r="AE92" i="18"/>
  <c r="S92" i="18"/>
  <c r="S86" i="18"/>
  <c r="AN182" i="18"/>
  <c r="AM62" i="18"/>
  <c r="AM65" i="18"/>
  <c r="AM94" i="18"/>
  <c r="AM55" i="18"/>
  <c r="AM81" i="18"/>
  <c r="AM27" i="18"/>
  <c r="C5" i="18"/>
  <c r="AM72" i="18"/>
  <c r="AM36" i="18"/>
  <c r="AM66" i="18"/>
  <c r="AM68" i="18"/>
  <c r="AM69" i="18"/>
  <c r="AM49" i="18"/>
  <c r="AM71" i="18"/>
  <c r="AM13" i="18"/>
  <c r="AM88" i="18"/>
  <c r="D112" i="18"/>
  <c r="AN112" i="18" s="1"/>
  <c r="AM39" i="18"/>
  <c r="AM22" i="18"/>
  <c r="AM26" i="18"/>
  <c r="AM90" i="18"/>
  <c r="AM95" i="18"/>
  <c r="AM10" i="18"/>
  <c r="AM76" i="18"/>
  <c r="AM33" i="18"/>
  <c r="AM23" i="18"/>
  <c r="AM96" i="18"/>
  <c r="AM60" i="18"/>
  <c r="AM7" i="18"/>
  <c r="AM14" i="18"/>
  <c r="AM19" i="18"/>
  <c r="AM57" i="18"/>
  <c r="AM61" i="18"/>
  <c r="AM73" i="18"/>
  <c r="AM77" i="18"/>
  <c r="AM82" i="18"/>
  <c r="AM44" i="18"/>
  <c r="AM34" i="18"/>
  <c r="AM40" i="18"/>
  <c r="AM18" i="18"/>
  <c r="AM56" i="18"/>
  <c r="AM52" i="18"/>
  <c r="AM24" i="18"/>
  <c r="AM28" i="18"/>
  <c r="AM48" i="18"/>
  <c r="AM8" i="18"/>
  <c r="AM12" i="18"/>
  <c r="AM15" i="18"/>
  <c r="AM58" i="18"/>
  <c r="AM70" i="18"/>
  <c r="AM74" i="18"/>
  <c r="AM78" i="18"/>
  <c r="AM84" i="18"/>
  <c r="AM35" i="18"/>
  <c r="AM41" i="18"/>
  <c r="AM50" i="18"/>
  <c r="AM89" i="18"/>
  <c r="AM21" i="18"/>
  <c r="AM25" i="18"/>
  <c r="AM64" i="18"/>
  <c r="AM9" i="18"/>
  <c r="AM17" i="18"/>
  <c r="AM59" i="18"/>
  <c r="AM63" i="18"/>
  <c r="AM67" i="18"/>
  <c r="AM75" i="18"/>
  <c r="AM80" i="18"/>
  <c r="AM85" i="18"/>
  <c r="AM42" i="18"/>
  <c r="AM47" i="18"/>
  <c r="AM51" i="18"/>
  <c r="AH45" i="18"/>
  <c r="U184" i="18"/>
  <c r="AH92" i="18"/>
  <c r="AK45" i="18"/>
  <c r="P5" i="18"/>
  <c r="Y45" i="18"/>
  <c r="P86" i="18"/>
  <c r="V92" i="18"/>
  <c r="AH5" i="18"/>
  <c r="S5" i="18"/>
  <c r="AJ184" i="18"/>
  <c r="F184" i="18"/>
  <c r="AK92" i="18"/>
  <c r="AK5" i="18"/>
  <c r="W184" i="18"/>
  <c r="P45" i="18"/>
  <c r="Z184" i="18"/>
  <c r="X184" i="18"/>
  <c r="J86" i="18"/>
  <c r="AA184" i="18"/>
  <c r="P92" i="18"/>
  <c r="M45" i="18"/>
  <c r="N184" i="18"/>
  <c r="V86" i="18"/>
  <c r="L184" i="18"/>
  <c r="M5" i="18"/>
  <c r="V45" i="18"/>
  <c r="AF184" i="18"/>
  <c r="Y5" i="18"/>
  <c r="Q184" i="18"/>
  <c r="AB92" i="18"/>
  <c r="V5" i="18"/>
  <c r="R184" i="18"/>
  <c r="E184" i="18"/>
  <c r="T184" i="18"/>
  <c r="AI184" i="18"/>
  <c r="AK86" i="18"/>
  <c r="Y92" i="18"/>
  <c r="AG184" i="18"/>
  <c r="AE184" i="18" l="1"/>
  <c r="AB184" i="18"/>
  <c r="C45" i="18"/>
  <c r="AM45" i="18" s="1"/>
  <c r="B45" i="18"/>
  <c r="V184" i="18"/>
  <c r="P184" i="18"/>
  <c r="B5" i="18"/>
  <c r="D5" i="18" s="1"/>
  <c r="C86" i="18"/>
  <c r="AM86" i="18" s="1"/>
  <c r="B92" i="18"/>
  <c r="B86" i="18"/>
  <c r="C92" i="18"/>
  <c r="D51" i="18"/>
  <c r="AN51" i="18" s="1"/>
  <c r="AL51" i="18"/>
  <c r="AL23" i="18"/>
  <c r="D23" i="18"/>
  <c r="AN23" i="18" s="1"/>
  <c r="AL9" i="18"/>
  <c r="D9" i="18"/>
  <c r="AN9" i="18" s="1"/>
  <c r="AL77" i="18"/>
  <c r="D77" i="18"/>
  <c r="AN77" i="18" s="1"/>
  <c r="AL6" i="18"/>
  <c r="D6" i="18"/>
  <c r="D146" i="18"/>
  <c r="AN146" i="18" s="1"/>
  <c r="D121" i="18"/>
  <c r="AN121" i="18" s="1"/>
  <c r="AM87" i="18"/>
  <c r="D104" i="18"/>
  <c r="AN104" i="18" s="1"/>
  <c r="AL62" i="18"/>
  <c r="D62" i="18"/>
  <c r="AN62" i="18" s="1"/>
  <c r="D68" i="18"/>
  <c r="AN68" i="18" s="1"/>
  <c r="AL68" i="18"/>
  <c r="D148" i="18"/>
  <c r="AN148" i="18" s="1"/>
  <c r="D57" i="18"/>
  <c r="AN57" i="18" s="1"/>
  <c r="AL57" i="18"/>
  <c r="D181" i="18"/>
  <c r="AN181" i="18" s="1"/>
  <c r="AM6" i="18"/>
  <c r="AL94" i="18"/>
  <c r="D94" i="18"/>
  <c r="AN94" i="18" s="1"/>
  <c r="AL24" i="18"/>
  <c r="D24" i="18"/>
  <c r="AN24" i="18" s="1"/>
  <c r="D107" i="18"/>
  <c r="AN107" i="18" s="1"/>
  <c r="D123" i="18"/>
  <c r="AN123" i="18" s="1"/>
  <c r="AL78" i="18"/>
  <c r="D78" i="18"/>
  <c r="AN78" i="18" s="1"/>
  <c r="D52" i="18"/>
  <c r="AN52" i="18" s="1"/>
  <c r="AL52" i="18"/>
  <c r="D122" i="18"/>
  <c r="AN122" i="18" s="1"/>
  <c r="D14" i="18"/>
  <c r="AN14" i="18" s="1"/>
  <c r="AL14" i="18"/>
  <c r="D157" i="18"/>
  <c r="AN157" i="18" s="1"/>
  <c r="D33" i="18"/>
  <c r="AN33" i="18" s="1"/>
  <c r="AL33" i="18"/>
  <c r="D111" i="18"/>
  <c r="AN111" i="18" s="1"/>
  <c r="AL25" i="18"/>
  <c r="D25" i="18"/>
  <c r="AN25" i="18" s="1"/>
  <c r="AL50" i="18"/>
  <c r="D50" i="18"/>
  <c r="AN50" i="18" s="1"/>
  <c r="AL81" i="18"/>
  <c r="D81" i="18"/>
  <c r="AN81" i="18" s="1"/>
  <c r="D15" i="18"/>
  <c r="AN15" i="18" s="1"/>
  <c r="AL15" i="18"/>
  <c r="D49" i="18"/>
  <c r="AN49" i="18" s="1"/>
  <c r="AL49" i="18"/>
  <c r="D73" i="18"/>
  <c r="AN73" i="18" s="1"/>
  <c r="AL73" i="18"/>
  <c r="D153" i="18"/>
  <c r="AN153" i="18" s="1"/>
  <c r="AL26" i="18"/>
  <c r="D26" i="18"/>
  <c r="AN26" i="18" s="1"/>
  <c r="D95" i="18"/>
  <c r="AN95" i="18" s="1"/>
  <c r="AL95" i="18"/>
  <c r="AL89" i="18"/>
  <c r="D89" i="18"/>
  <c r="AN89" i="18" s="1"/>
  <c r="AL63" i="18"/>
  <c r="D63" i="18"/>
  <c r="AN63" i="18" s="1"/>
  <c r="D165" i="18"/>
  <c r="AN165" i="18" s="1"/>
  <c r="D130" i="18"/>
  <c r="AN130" i="18" s="1"/>
  <c r="AL21" i="18"/>
  <c r="D21" i="18"/>
  <c r="AN21" i="18" s="1"/>
  <c r="AL46" i="18"/>
  <c r="D46" i="18"/>
  <c r="AN46" i="18" s="1"/>
  <c r="AL13" i="18"/>
  <c r="D13" i="18"/>
  <c r="AN13" i="18" s="1"/>
  <c r="D139" i="18"/>
  <c r="AN139" i="18" s="1"/>
  <c r="D125" i="18"/>
  <c r="AN125" i="18" s="1"/>
  <c r="AL40" i="18"/>
  <c r="D40" i="18"/>
  <c r="AN40" i="18" s="1"/>
  <c r="D69" i="18"/>
  <c r="AN69" i="18" s="1"/>
  <c r="AL69" i="18"/>
  <c r="D7" i="18"/>
  <c r="AL7" i="18"/>
  <c r="AN7" i="18" s="1"/>
  <c r="D76" i="18"/>
  <c r="AN76" i="18" s="1"/>
  <c r="AL76" i="18"/>
  <c r="D47" i="18"/>
  <c r="AN47" i="18" s="1"/>
  <c r="AL47" i="18"/>
  <c r="D42" i="18"/>
  <c r="AN42" i="18" s="1"/>
  <c r="AL42" i="18"/>
  <c r="AL85" i="18"/>
  <c r="D85" i="18"/>
  <c r="AN85" i="18" s="1"/>
  <c r="AL59" i="18"/>
  <c r="D59" i="18"/>
  <c r="AN59" i="18" s="1"/>
  <c r="D64" i="18"/>
  <c r="AN64" i="18" s="1"/>
  <c r="AL64" i="18"/>
  <c r="AM46" i="18"/>
  <c r="D118" i="18"/>
  <c r="AN118" i="18" s="1"/>
  <c r="AL74" i="18"/>
  <c r="D74" i="18"/>
  <c r="AN74" i="18" s="1"/>
  <c r="AL12" i="18"/>
  <c r="D12" i="18"/>
  <c r="AN12" i="18" s="1"/>
  <c r="D117" i="18"/>
  <c r="AN117" i="18" s="1"/>
  <c r="D143" i="18"/>
  <c r="AN143" i="18" s="1"/>
  <c r="AL67" i="18"/>
  <c r="D67" i="18"/>
  <c r="AN67" i="18" s="1"/>
  <c r="D126" i="18"/>
  <c r="AN126" i="18" s="1"/>
  <c r="D36" i="18"/>
  <c r="AN36" i="18" s="1"/>
  <c r="AL36" i="18"/>
  <c r="D159" i="18"/>
  <c r="AN159" i="18" s="1"/>
  <c r="D177" i="18"/>
  <c r="AN177" i="18" s="1"/>
  <c r="D183" i="18"/>
  <c r="AN183" i="18" s="1"/>
  <c r="D114" i="18"/>
  <c r="AN114" i="18" s="1"/>
  <c r="AL8" i="18"/>
  <c r="D8" i="18"/>
  <c r="AN8" i="18" s="1"/>
  <c r="AL34" i="18"/>
  <c r="D34" i="18"/>
  <c r="AN34" i="18" s="1"/>
  <c r="D113" i="18"/>
  <c r="AN113" i="18" s="1"/>
  <c r="AL10" i="18"/>
  <c r="D10" i="18"/>
  <c r="AN10" i="18" s="1"/>
  <c r="AL22" i="18"/>
  <c r="D22" i="18"/>
  <c r="AN22" i="18" s="1"/>
  <c r="D19" i="18"/>
  <c r="AN19" i="18" s="1"/>
  <c r="AL19" i="18"/>
  <c r="D105" i="18"/>
  <c r="AN105" i="18" s="1"/>
  <c r="D124" i="18"/>
  <c r="AN124" i="18" s="1"/>
  <c r="AL80" i="18"/>
  <c r="D80" i="18"/>
  <c r="AN80" i="18" s="1"/>
  <c r="AL55" i="18"/>
  <c r="D55" i="18"/>
  <c r="AN55" i="18" s="1"/>
  <c r="AL41" i="18"/>
  <c r="D41" i="18"/>
  <c r="AN41" i="18" s="1"/>
  <c r="D70" i="18"/>
  <c r="AN70" i="18" s="1"/>
  <c r="AL70" i="18"/>
  <c r="AL56" i="18"/>
  <c r="D56" i="18"/>
  <c r="AN56" i="18" s="1"/>
  <c r="AL65" i="18"/>
  <c r="D65" i="18"/>
  <c r="AN65" i="18" s="1"/>
  <c r="D156" i="18"/>
  <c r="AN156" i="18" s="1"/>
  <c r="D39" i="18"/>
  <c r="AN39" i="18" s="1"/>
  <c r="AL39" i="18"/>
  <c r="D72" i="18"/>
  <c r="AN72" i="18" s="1"/>
  <c r="AL72" i="18"/>
  <c r="D88" i="18"/>
  <c r="AN88" i="18" s="1"/>
  <c r="AL88" i="18"/>
  <c r="D128" i="18"/>
  <c r="AN128" i="18" s="1"/>
  <c r="D147" i="18"/>
  <c r="AN147" i="18" s="1"/>
  <c r="D119" i="18"/>
  <c r="AN119" i="18" s="1"/>
  <c r="D150" i="18"/>
  <c r="AN150" i="18" s="1"/>
  <c r="AL35" i="18"/>
  <c r="D35" i="18"/>
  <c r="AN35" i="18" s="1"/>
  <c r="AL66" i="18"/>
  <c r="D66" i="18"/>
  <c r="AN66" i="18" s="1"/>
  <c r="D48" i="18"/>
  <c r="AN48" i="18" s="1"/>
  <c r="AL48" i="18"/>
  <c r="AM93" i="18"/>
  <c r="D18" i="18"/>
  <c r="AN18" i="18" s="1"/>
  <c r="AL18" i="18"/>
  <c r="D44" i="18"/>
  <c r="AN44" i="18" s="1"/>
  <c r="AL44" i="18"/>
  <c r="D61" i="18"/>
  <c r="AN61" i="18" s="1"/>
  <c r="AL61" i="18"/>
  <c r="D116" i="18"/>
  <c r="AN116" i="18" s="1"/>
  <c r="D96" i="18"/>
  <c r="AN96" i="18" s="1"/>
  <c r="AL96" i="18"/>
  <c r="D166" i="18"/>
  <c r="AN166" i="18" s="1"/>
  <c r="D58" i="18"/>
  <c r="AN58" i="18" s="1"/>
  <c r="AL58" i="18"/>
  <c r="AL75" i="18"/>
  <c r="D75" i="18"/>
  <c r="AN75" i="18" s="1"/>
  <c r="AL17" i="18"/>
  <c r="D17" i="18"/>
  <c r="AN17" i="18" s="1"/>
  <c r="D155" i="18"/>
  <c r="AN155" i="18" s="1"/>
  <c r="D164" i="18"/>
  <c r="AN164" i="18" s="1"/>
  <c r="D109" i="18"/>
  <c r="AN109" i="18" s="1"/>
  <c r="D93" i="18"/>
  <c r="AN93" i="18" s="1"/>
  <c r="AL93" i="18"/>
  <c r="D108" i="18"/>
  <c r="AN108" i="18" s="1"/>
  <c r="D27" i="18"/>
  <c r="AN27" i="18" s="1"/>
  <c r="AL27" i="18"/>
  <c r="D132" i="18"/>
  <c r="AN132" i="18" s="1"/>
  <c r="D158" i="18"/>
  <c r="AN158" i="18" s="1"/>
  <c r="D84" i="18"/>
  <c r="AN84" i="18" s="1"/>
  <c r="AL84" i="18"/>
  <c r="D90" i="18"/>
  <c r="AN90" i="18" s="1"/>
  <c r="AL90" i="18"/>
  <c r="D115" i="18"/>
  <c r="AN115" i="18" s="1"/>
  <c r="AL71" i="18"/>
  <c r="D71" i="18"/>
  <c r="AN71" i="18" s="1"/>
  <c r="D140" i="18"/>
  <c r="AN140" i="18" s="1"/>
  <c r="D145" i="18"/>
  <c r="AN145" i="18" s="1"/>
  <c r="D87" i="18"/>
  <c r="AN87" i="18" s="1"/>
  <c r="AL87" i="18"/>
  <c r="D134" i="18"/>
  <c r="AN134" i="18" s="1"/>
  <c r="D28" i="18"/>
  <c r="AN28" i="18" s="1"/>
  <c r="AL28" i="18"/>
  <c r="D133" i="18"/>
  <c r="AN133" i="18" s="1"/>
  <c r="D82" i="18"/>
  <c r="AN82" i="18" s="1"/>
  <c r="AL82" i="18"/>
  <c r="D60" i="18"/>
  <c r="AN60" i="18" s="1"/>
  <c r="AL60" i="18"/>
  <c r="D141" i="18"/>
  <c r="AN141" i="18" s="1"/>
  <c r="S184" i="18"/>
  <c r="J184" i="18"/>
  <c r="AK184" i="18"/>
  <c r="G184" i="18"/>
  <c r="AH184" i="18"/>
  <c r="M184" i="18"/>
  <c r="Y184" i="18"/>
  <c r="AM92" i="18" l="1"/>
  <c r="C184" i="18"/>
  <c r="AL5" i="18"/>
  <c r="AN6" i="18"/>
  <c r="AN5" i="18" s="1"/>
  <c r="AM5" i="18"/>
  <c r="D86" i="18"/>
  <c r="AN86" i="18" s="1"/>
  <c r="AL86" i="18"/>
  <c r="D45" i="18"/>
  <c r="AN45" i="18" s="1"/>
  <c r="AL45" i="18"/>
  <c r="B184" i="18"/>
  <c r="AL92" i="18"/>
  <c r="D92" i="18"/>
  <c r="AN92" i="18" s="1"/>
  <c r="D184" i="18" l="1"/>
  <c r="AN184" i="18"/>
  <c r="AL184" i="18"/>
  <c r="AM184" i="18"/>
</calcChain>
</file>

<file path=xl/sharedStrings.xml><?xml version="1.0" encoding="utf-8"?>
<sst xmlns="http://schemas.openxmlformats.org/spreadsheetml/2006/main" count="553" uniqueCount="227">
  <si>
    <t xml:space="preserve">ENERO </t>
  </si>
  <si>
    <t>FEBRERO</t>
  </si>
  <si>
    <t>MARZO</t>
  </si>
  <si>
    <t>ABRIL</t>
  </si>
  <si>
    <t>MAYO</t>
  </si>
  <si>
    <t xml:space="preserve">SUBRED: </t>
  </si>
  <si>
    <t>ENERO</t>
  </si>
  <si>
    <t>JUNIO</t>
  </si>
  <si>
    <t>JULIO</t>
  </si>
  <si>
    <t>AGOSTO</t>
  </si>
  <si>
    <t>SEPTIEMBRE</t>
  </si>
  <si>
    <t>OCTUBRE</t>
  </si>
  <si>
    <t>NOVIEMBRE</t>
  </si>
  <si>
    <t>DICIEMBRE</t>
  </si>
  <si>
    <t>ACUMULADO</t>
  </si>
  <si>
    <t>No.</t>
  </si>
  <si>
    <t xml:space="preserve">IDENTIFICACION </t>
  </si>
  <si>
    <t>MEDIO DE CONTROL</t>
  </si>
  <si>
    <t>PROCESO</t>
  </si>
  <si>
    <t>ESTADO</t>
  </si>
  <si>
    <t>NUMERO DE PROCESO</t>
  </si>
  <si>
    <t>DEMANDANTE</t>
  </si>
  <si>
    <t>INSTANCIA</t>
  </si>
  <si>
    <t>FALLO</t>
  </si>
  <si>
    <t>JUZGADO O INSTANCIA</t>
  </si>
  <si>
    <t>JUZGADO O ENTIDAD</t>
  </si>
  <si>
    <t>FECHA FALLO</t>
  </si>
  <si>
    <t>DESCRIBIR EL ALCANCE DE FALLO</t>
  </si>
  <si>
    <t xml:space="preserve">CUMPLIMIENTO DEL FALLO (INDICAR SI YA ESTA CUMPLIDO, VALOR DEL MISMO Y SI NO ELO ESTA EL MOTIVO)  </t>
  </si>
  <si>
    <t xml:space="preserve"> </t>
  </si>
  <si>
    <t>OBSERVACIONES</t>
  </si>
  <si>
    <t xml:space="preserve">NO DE CONTRATO </t>
  </si>
  <si>
    <t>OBJETO DE CONTRATO</t>
  </si>
  <si>
    <t>FECHA DE INICIO</t>
  </si>
  <si>
    <t>FECHA Y VALOR DEL RP</t>
  </si>
  <si>
    <t>FECHA Y VALOR CDP</t>
  </si>
  <si>
    <t>ENTIDAD CONTRATISTA</t>
  </si>
  <si>
    <t>VALOR PAGADO POR LA SUBRED</t>
  </si>
  <si>
    <t xml:space="preserve">MES </t>
  </si>
  <si>
    <t>PLACA</t>
  </si>
  <si>
    <t xml:space="preserve">TIPO VEHICULO </t>
  </si>
  <si>
    <t>ACTIVIDAD O SERVICIO EN EL QUE SE DESEMPEÑA</t>
  </si>
  <si>
    <t xml:space="preserve">NO </t>
  </si>
  <si>
    <t>I. VEHICULOS PROPIOS</t>
  </si>
  <si>
    <t>PROVEEDOR</t>
  </si>
  <si>
    <t xml:space="preserve">VALOR MENSUAL CONTRATADO </t>
  </si>
  <si>
    <t xml:space="preserve">VALOR MENSUAL CANCELADO </t>
  </si>
  <si>
    <t>II. VEHICULOS ALQUILADOS</t>
  </si>
  <si>
    <t>II. CONTRATO DE SERVICIO DE TRANSPORTE</t>
  </si>
  <si>
    <t xml:space="preserve">SERVICIOS INLCUIDOS EN EL CONTRATO </t>
  </si>
  <si>
    <t xml:space="preserve">TIPO DE PROCESO O DE SELECCIÓN </t>
  </si>
  <si>
    <t xml:space="preserve">TIPO DE PROCESO O DE SELECCION </t>
  </si>
  <si>
    <t>TIEMPO SELECCIÓN</t>
  </si>
  <si>
    <t xml:space="preserve">MODIFICACIONES </t>
  </si>
  <si>
    <t>OBJETO DE LA MODIFICACION</t>
  </si>
  <si>
    <t>VALOR</t>
  </si>
  <si>
    <t>TIEMPO</t>
  </si>
  <si>
    <t xml:space="preserve">VALOR TOTAL </t>
  </si>
  <si>
    <t>VALOR POR SERVICICIO O ACTIVIDAD</t>
  </si>
  <si>
    <t xml:space="preserve">FECHA </t>
  </si>
  <si>
    <t>I . VIGILANCIA</t>
  </si>
  <si>
    <t>II . ASEO</t>
  </si>
  <si>
    <t>CANTIDAD DE SERVICIOS CONTRATADOS (GUARDAS DISPONIBLES EN PROMEDIO</t>
  </si>
  <si>
    <t>II . LAVANDERIA</t>
  </si>
  <si>
    <t>VALOR POR SERVICIO O ACTIVIDAD</t>
  </si>
  <si>
    <t>CANTIDAD DE SERVICIOS CONTRATADOS (KILOS DE ROPA)</t>
  </si>
  <si>
    <t>CANTIDAD DE SERVICIOS CONTRATADOS (RACIONES DE COMIDA)</t>
  </si>
  <si>
    <t>CANTIDAD DE SERVICIOS CONTRATADOS (OPERARIAS DISPONIBLES EN PROMEDIO)</t>
  </si>
  <si>
    <t>IV . ALIMENTACIÓN</t>
  </si>
  <si>
    <t>V . OXIGENO Y GASES MEDICINALES</t>
  </si>
  <si>
    <t>CANTIDAD DE SERVICIOS CONTRATADOS (Lt)</t>
  </si>
  <si>
    <t>PAGADOR</t>
  </si>
  <si>
    <t>MES</t>
  </si>
  <si>
    <t>R SUBSIDIADO</t>
  </si>
  <si>
    <t>FFDS</t>
  </si>
  <si>
    <t>OTROS</t>
  </si>
  <si>
    <t>CUENTAS POR COBRAR</t>
  </si>
  <si>
    <t xml:space="preserve">II. RECAUDO </t>
  </si>
  <si>
    <t>VIGENCIA</t>
  </si>
  <si>
    <t>PIC</t>
  </si>
  <si>
    <t>VINCULADOS</t>
  </si>
  <si>
    <t>APH</t>
  </si>
  <si>
    <t>CONVENIO XXX</t>
  </si>
  <si>
    <t xml:space="preserve">TOTAL </t>
  </si>
  <si>
    <t xml:space="preserve">INFORMACION JUNTA DIRECTIVA </t>
  </si>
  <si>
    <t xml:space="preserve">FECHA REUNION </t>
  </si>
  <si>
    <t>TIPO REUNION</t>
  </si>
  <si>
    <t>TEMAS TRATADOS</t>
  </si>
  <si>
    <t xml:space="preserve">ACUERDOS APROBADOS </t>
  </si>
  <si>
    <t xml:space="preserve">NOTA: </t>
  </si>
  <si>
    <t xml:space="preserve">SE REQUIERE ANEXAR ENFORMATO PDF LOS ACUERDOS APROBADOS MES POR MES </t>
  </si>
  <si>
    <t xml:space="preserve">NO. SESION </t>
  </si>
  <si>
    <t xml:space="preserve">I. DEMANDAS Y PROCESOS EN CURSO </t>
  </si>
  <si>
    <t>II. DEMANDAS Y PROCESOS FINALIZADOS</t>
  </si>
  <si>
    <t>VALOR SERVICIOS MENSUALES</t>
  </si>
  <si>
    <t>R CONTRIBUTIVO</t>
  </si>
  <si>
    <t>EPS Y MEDICINA PREPAGADA SURAMERICANA S.A.</t>
  </si>
  <si>
    <t>COLMEDICA MEDICINA PREPAGADA S A</t>
  </si>
  <si>
    <t>FONDO DE PASIVO SOCIAL DE FERROCARRILES NACIONALES DE COLOMBIA</t>
  </si>
  <si>
    <t>SALUD TOTAL ENTIDAD PROMOTORA DE SALUD DEL REGIMEN CONTRIBUTIVO Y DEL REGIMEN SUBSIDIADO S A</t>
  </si>
  <si>
    <t>COOMEVA ENTIDAD PROMOTORA DE SALUD S.A.</t>
  </si>
  <si>
    <t>S.O.S. ENTIDAD PROMOTORA DE SALUD SERVICIO OCCIDENTAL DE SALUD S.A.</t>
  </si>
  <si>
    <t>ASOCIACION MUTUAL SER EMPRESA SOLIDARIA DE SALUD EPS-S</t>
  </si>
  <si>
    <t>FAMISANAR ENTIDAD PROMOTORA DE SALUD S A S</t>
  </si>
  <si>
    <t>ALIANSALUD EPS</t>
  </si>
  <si>
    <t>COMPENSAR - CAJA DE COMPENSACION FAMILIAR</t>
  </si>
  <si>
    <t>COMFENALCO VALLE DELAGENTE-CAJA DE COMPENSACION FAMILIAR DEL VALLE DEL CAUCA</t>
  </si>
  <si>
    <t>CAJA DE COMPENSACION FAMILIAR DEL HUILA</t>
  </si>
  <si>
    <t>CONVIDA</t>
  </si>
  <si>
    <t>NUEVA EMPRESA PROMOTORA DE SALUD S.A.</t>
  </si>
  <si>
    <t>ALIANZA MEDELLIN ANTIOQUIA EPS S.A.S. - SAVIA SALUD EPS</t>
  </si>
  <si>
    <t>ASMET SALUD EPS SAS</t>
  </si>
  <si>
    <t>EMPRESA PROMOTORA DE SALUD ECOOPSOS EPS S.A.S.</t>
  </si>
  <si>
    <t>MEDIMÁS EPS S.A.S.</t>
  </si>
  <si>
    <t>COMPARTA COOPERATIVA DE SALUD COMUNITARIA EMPRESA PROMOTORA DE SALUD SUBSIDIADA COMPARTA EPS-S</t>
  </si>
  <si>
    <t>PIJAOS SALUD EPSI</t>
  </si>
  <si>
    <t>AIC ASOCIACION INDIGENA DEL CAUCA AIC EPS-INDIGENA</t>
  </si>
  <si>
    <t>AMBUQ ASOCIACION MUTUAL BARRIOS UNIDOS DE QUIBDO E.S.S</t>
  </si>
  <si>
    <t>DUSAKAWI EPS-I ASOCIACION DE CABILDOS INDIGENAS DEL CESAR Y GUAJIRA</t>
  </si>
  <si>
    <t>MALLAMAS ENTIDAD PROMOTORA DE SALUD MALLAMAS E P S INDIGENA</t>
  </si>
  <si>
    <t>ANAS WAYUU E P S I</t>
  </si>
  <si>
    <t>CAJACOPI - CAJA DE COMPENSACION FAMILIAR CAJACOPI ATLANTICO</t>
  </si>
  <si>
    <t>CAJA DE COMPENSACION FAMILIAR DEL ORIENTE COLOMBIANO COMFAORIENTE</t>
  </si>
  <si>
    <t>CAJA DE COMPENSACION FAMILIAR DE NARIÑO</t>
  </si>
  <si>
    <t>CAJA DE COMPENSACION FAMILIAR DEL CHOCO</t>
  </si>
  <si>
    <t>CAJA DE COMPENSACION FAMILIAR DE LA GUAJIRA</t>
  </si>
  <si>
    <t>CAJA DE COMPENSACION FAMILIAR DE SUCRE</t>
  </si>
  <si>
    <t>COOSALUD ENTIDAD PROMOTORA DE SALUD S.A.</t>
  </si>
  <si>
    <t>EMSSANAR SAS</t>
  </si>
  <si>
    <t>DEPARTAMENTO DE ANTIOQUIA</t>
  </si>
  <si>
    <t>DEPARTAMENTO DE RISARALDA</t>
  </si>
  <si>
    <t>SEGUROS COMERCIALES BOLIVAR S.A.</t>
  </si>
  <si>
    <t>AXA COLPATRIA SEGUROS S.A.</t>
  </si>
  <si>
    <t>LA PREVISORA S A COMPAÑIA DE SEGUROS</t>
  </si>
  <si>
    <t>COMPAÑIA DE SEGUROS BOLIVAR S.A.</t>
  </si>
  <si>
    <t>ZLS ASEGURADORA DE COLOMBIA S.A.</t>
  </si>
  <si>
    <t>SEGUROS DEL ESTADO S.A.</t>
  </si>
  <si>
    <t>LA EQUIDAD SEGUROS GENERALES OC</t>
  </si>
  <si>
    <t>COMPAÑIA MUNDIAL DE SEGUROS S.A.</t>
  </si>
  <si>
    <t>LIBERTY SEGUROS S.A.</t>
  </si>
  <si>
    <t>ASEGURADORA SOLIDARIA DE COLOMBIA ENTIDAD COOPERATIVA</t>
  </si>
  <si>
    <t>SEGUROS GENERALES SURAMERICANA S. A.</t>
  </si>
  <si>
    <t>MAPFRE SEGUROS GENERALES DE COLOMBIA S A</t>
  </si>
  <si>
    <t>RIESGOS LABORALES COLMENA S.A</t>
  </si>
  <si>
    <t>AXA COLPATRIA SEGUROS DE VIDA S.A.</t>
  </si>
  <si>
    <t>POSITIVA COMPAÑIA DE SEGUROS S. A.</t>
  </si>
  <si>
    <t>COSMITET LTDA CORPORACION DE SERVICIOS MEDICOS INTERNANCIONALES THEM Y CIA LTDA</t>
  </si>
  <si>
    <t>FUNDACION CARDIO INFANTIL-INSTITUTO DE CARDIOLOGIA</t>
  </si>
  <si>
    <t>UNIVERSIDAD NACIONAL DE COLOMBIA</t>
  </si>
  <si>
    <t>SUMIMEDICAL S.A.S.</t>
  </si>
  <si>
    <t>INSTITUTO DISTRITAL DE CIENCIA, BIOTECNOLOGIA E INNOVACION EN SALUD</t>
  </si>
  <si>
    <t>UNION TEMPORAL SERVISALUD SAN JOSE</t>
  </si>
  <si>
    <t>UNION TEMPORAL MEDISALUD UT</t>
  </si>
  <si>
    <t>DIRECCION GENERAL DE SANIDAD MILITAR</t>
  </si>
  <si>
    <t>CONSORCIO FONDO DE ATENCION EN SALUD PPL 2015</t>
  </si>
  <si>
    <t>ORGANIZACION CLINICA GENERAL DEL NORTE S.A.</t>
  </si>
  <si>
    <t>ECOPETROL S.A.</t>
  </si>
  <si>
    <t>REGIONAL DE ASEGURAMIENTO EN SALUD NO 1</t>
  </si>
  <si>
    <t>SEGUROS DE VIDA DEL ESTADO S.A.</t>
  </si>
  <si>
    <t>SEGUROS DE VIDA SURAMERICANA S.A.</t>
  </si>
  <si>
    <t>ADMINISTRADORA DE LOS RECURSOS DEL SISTEMA GENERAL DE SEGURIDAD SOCIAL EN SALUD</t>
  </si>
  <si>
    <t>DEPARTAMENTO DEL CASANARE</t>
  </si>
  <si>
    <t>DEPARTAMENTO DE CUNDINAMARCA</t>
  </si>
  <si>
    <t>DUSAKAWI EPSI</t>
  </si>
  <si>
    <t>E.P.S  S.O.S.</t>
  </si>
  <si>
    <t>ENTIDAD PROMOTORA DE SALUD SANITAS S A S</t>
  </si>
  <si>
    <t>CAPITAL SALUD ENTIDAD PROMOTORA DE SALUD DEL REGIMEN SUBSIDIADO S.A.S.</t>
  </si>
  <si>
    <t>FUNDACION COSME Y DAMIAN</t>
  </si>
  <si>
    <t>UNIVERSIDAD MILITAR NUEVA GRANADA</t>
  </si>
  <si>
    <t>ENCARGO FIDUCIARIO DEPARTAMENTO DEL VALLE DEL CAUCA</t>
  </si>
  <si>
    <t>ADMINISTRADORA COUNTRY S.A.</t>
  </si>
  <si>
    <t>HOSPITAL UNIVERSITARIO SAN IGNACIO</t>
  </si>
  <si>
    <t>COLEGIO MAYOR DE NUESTRA SEÑORA DEL ROSARIO</t>
  </si>
  <si>
    <t>PARTICULARES/LETRAS/COPAGOS</t>
  </si>
  <si>
    <t>FUNDACION SALUD MIA EPS</t>
  </si>
  <si>
    <t>CAFESALUD ENTIDAD PROMOTORA DE SALUD SA</t>
  </si>
  <si>
    <t>UNION TEMPORAL UT RED INTEGRADA FOSCAL-CUB</t>
  </si>
  <si>
    <t>UNIDAD PRESTADORA DE SALUD BOGOTA</t>
  </si>
  <si>
    <t>CAJA DE COMPENSACION FAMILIAR CAMACOL COMFAMILIAR CAMACOL</t>
  </si>
  <si>
    <t>PONTIFICIA UNIVERSIDAD JAVERIANA</t>
  </si>
  <si>
    <t>DEPARTAMENTO DEL GUAINIA</t>
  </si>
  <si>
    <t>CAPRESOCA E.P.S.</t>
  </si>
  <si>
    <t>COLSANITAS</t>
  </si>
  <si>
    <t>DEPARTAMENTO ADMINISTRATIVO DE SALUD Y SEGURIDAD SOCIAL DEL CHOCO EN LIQUIDACION</t>
  </si>
  <si>
    <t>CLINICA COLSANITAS S A</t>
  </si>
  <si>
    <t>FIDEICOMISO FONDO NACIONAL DE SALUD</t>
  </si>
  <si>
    <t>FONDO NACIONAL DE GESTION DEL RIESGO DE DESASTRES</t>
  </si>
  <si>
    <t>DEPARTAMENTO DE SANTANDER</t>
  </si>
  <si>
    <t>GOBIERNO DEPARTAMENTAL DEL TOLIMA</t>
  </si>
  <si>
    <t>ESCUELA DE AUXILIARES DE ENFERMERIA ESAE S A S</t>
  </si>
  <si>
    <t>MEDICINA INTEGRAL S. A.</t>
  </si>
  <si>
    <t>SALUDCOOP ENTIDAD PROMOTORA DE SALUD ORGANISMO COOPERATIVO SALUDCOOP EN LIQUIDACION</t>
  </si>
  <si>
    <t>UNIVERSIDAD ANTONIO NARIÑO</t>
  </si>
  <si>
    <t>EMSSANAR SAS SOCIEDAD POR ACCIONES SIMPLIFICADA</t>
  </si>
  <si>
    <t>EPSS COMFASUCRE</t>
  </si>
  <si>
    <t>DEPARTAMENTO DEL ATLANTICO</t>
  </si>
  <si>
    <t>DEPARTAMENTO DE CALDAS</t>
  </si>
  <si>
    <t>DEPARTAMENTO DEL CAUCA</t>
  </si>
  <si>
    <t>MEDICINA INTEGRAL S.A.</t>
  </si>
  <si>
    <t>UNION TEMPORAL TOLIHUILA</t>
  </si>
  <si>
    <t xml:space="preserve"> FUNDACION UNIVERSITARIA DE CIENCIAS DE LA SALUD</t>
  </si>
  <si>
    <t>UNIVERSIDAD DE CIENCIAS APLICADAS Y AMBIENTALES UDCA</t>
  </si>
  <si>
    <t>CRUZ BLANCA ENTIDAD PROMOTORA DE SALUD S.A.</t>
  </si>
  <si>
    <t>MUTUAL SER S.A ENTIDAD PROMOTORA DE SALUD</t>
  </si>
  <si>
    <t>CLINICA JUAN N CORPAS LTDA</t>
  </si>
  <si>
    <t>DEPARTAMENTO DEL META</t>
  </si>
  <si>
    <t>SECRETARIA  DE PUTUMAYO</t>
  </si>
  <si>
    <t>CORPORACION UNIVERSITARIA IBEROAMERICANA</t>
  </si>
  <si>
    <t>DIRECCION TERRITORIAL DE SALUD DE CALDAS</t>
  </si>
  <si>
    <t>UNIDAD ADMINISTRATIVA ESPECIAL DE SALUD DE ARAUCA</t>
  </si>
  <si>
    <t xml:space="preserve">TESORERIA DISTRITAL   </t>
  </si>
  <si>
    <t>FUNDACION SANTA FE DE BOGOTA</t>
  </si>
  <si>
    <t>PAN AMERICAN LIFE DE COLOMBIA COMPAÑIA DE SEGUROS S. A.</t>
  </si>
  <si>
    <t>FFDS SALUD MENTAL</t>
  </si>
  <si>
    <t>CAJA DE COMPENSACION FAMILIAR DE FENALCO DEL TOLIMA - COMFENALCO</t>
  </si>
  <si>
    <t>DEPARTAMENTO DE BOYACA</t>
  </si>
  <si>
    <t>FUNDACION UNIVERSITARIA SAN MARTIN</t>
  </si>
  <si>
    <t>TESORERIA DISTRITAL</t>
  </si>
  <si>
    <t>DISPENSARIO MEDICO NIVEL II BOGOTA</t>
  </si>
  <si>
    <t>EPS FAMILIAR DE COLOMBIA S.A.S.</t>
  </si>
  <si>
    <t>CAJA DE PREVISION SOCIAL DE COMUNICACIONES "CAPRECOM" EICE EN LIQUIDACIÓN"</t>
  </si>
  <si>
    <t>DISPENSARIO MEDICO SUROCCIDENTE</t>
  </si>
  <si>
    <t>JEFATURA DE SALUD DE FUERZA AEREA</t>
  </si>
  <si>
    <t>DISPENSARIO MÉDICO NIVEL I BAHÍA MÁLAGA</t>
  </si>
  <si>
    <t>HOSPITAL NAVAL NIVEL III DE CARTAGENA</t>
  </si>
  <si>
    <t>ESM COMANDO AÉREO DE MANTENIMIENTO</t>
  </si>
  <si>
    <t>ESM COMANDO AÉREO DE TRANSPORTE MILITAR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</si>
</sst>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43" formatCode="_-* #,##0.00_-;\-* #,##0.00_-;_-* &quot;-&quot;??_-;_-@_-"/>
    <numFmt numFmtId="164" formatCode="dd/mm/yyyy;@"/>
    <numFmt numFmtId="167" formatCode="_-* #,##0_-;\-* #,##0_-;_-* &quot;-&quot;??_-;_-@_-"/>
  </numFmts>
  <fonts count="9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47">
    <xf numFmtId="0" fontId="0" fillId="0" borderId="0" xfId="0"/>
    <xf numFmtId="0" fontId="2" fillId="0" borderId="0" xfId="0" applyFont="1"/>
    <xf numFmtId="0" fontId="0" fillId="0" borderId="22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2" fillId="0" borderId="0" xfId="0" applyFont="1" applyAlignment="1">
      <alignment horizontal="center"/>
    </xf>
    <xf numFmtId="0" fontId="0" fillId="0" borderId="25" xfId="0" applyBorder="1"/>
    <xf numFmtId="0" fontId="0" fillId="0" borderId="11" xfId="0" applyBorder="1"/>
    <xf numFmtId="0" fontId="0" fillId="0" borderId="9" xfId="0" applyBorder="1"/>
    <xf numFmtId="0" fontId="0" fillId="0" borderId="0" xfId="0" applyBorder="1"/>
    <xf numFmtId="0" fontId="0" fillId="0" borderId="26" xfId="0" applyBorder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34" xfId="0" applyBorder="1"/>
    <xf numFmtId="0" fontId="0" fillId="0" borderId="38" xfId="0" applyBorder="1"/>
    <xf numFmtId="0" fontId="0" fillId="0" borderId="33" xfId="0" applyBorder="1"/>
    <xf numFmtId="0" fontId="2" fillId="0" borderId="1" xfId="0" applyFont="1" applyBorder="1" applyAlignment="1">
      <alignment horizontal="center" vertical="center"/>
    </xf>
    <xf numFmtId="0" fontId="0" fillId="0" borderId="41" xfId="0" applyBorder="1"/>
    <xf numFmtId="0" fontId="0" fillId="0" borderId="42" xfId="0" applyBorder="1"/>
    <xf numFmtId="0" fontId="0" fillId="0" borderId="43" xfId="0" applyBorder="1"/>
    <xf numFmtId="0" fontId="2" fillId="0" borderId="40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1" xfId="0" applyBorder="1" applyAlignment="1">
      <alignment wrapText="1"/>
    </xf>
    <xf numFmtId="0" fontId="2" fillId="0" borderId="29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0" fillId="0" borderId="4" xfId="0" applyBorder="1"/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22" xfId="0" applyBorder="1" applyAlignment="1">
      <alignment horizontal="center"/>
    </xf>
    <xf numFmtId="0" fontId="2" fillId="0" borderId="26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0" fillId="0" borderId="39" xfId="0" applyFont="1" applyBorder="1"/>
    <xf numFmtId="0" fontId="0" fillId="0" borderId="39" xfId="0" applyBorder="1"/>
    <xf numFmtId="0" fontId="2" fillId="0" borderId="35" xfId="0" applyFont="1" applyBorder="1"/>
    <xf numFmtId="0" fontId="0" fillId="2" borderId="0" xfId="0" applyFill="1"/>
    <xf numFmtId="0" fontId="0" fillId="0" borderId="46" xfId="0" applyBorder="1"/>
    <xf numFmtId="0" fontId="4" fillId="2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4" fontId="0" fillId="0" borderId="11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64" fontId="6" fillId="2" borderId="32" xfId="0" applyNumberFormat="1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36" xfId="0" applyFont="1" applyFill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41" fontId="2" fillId="0" borderId="10" xfId="2" applyFont="1" applyBorder="1" applyAlignment="1">
      <alignment horizontal="center"/>
    </xf>
    <xf numFmtId="41" fontId="2" fillId="0" borderId="11" xfId="2" applyFont="1" applyBorder="1" applyAlignment="1">
      <alignment horizontal="center"/>
    </xf>
    <xf numFmtId="41" fontId="2" fillId="0" borderId="34" xfId="2" applyFont="1" applyBorder="1" applyAlignment="1">
      <alignment horizontal="center"/>
    </xf>
    <xf numFmtId="41" fontId="2" fillId="0" borderId="23" xfId="2" applyFont="1" applyBorder="1" applyAlignment="1">
      <alignment horizontal="center"/>
    </xf>
    <xf numFmtId="41" fontId="0" fillId="0" borderId="5" xfId="2" applyFont="1" applyBorder="1" applyAlignment="1">
      <alignment horizontal="center"/>
    </xf>
    <xf numFmtId="41" fontId="0" fillId="0" borderId="25" xfId="2" applyFont="1" applyBorder="1" applyAlignment="1">
      <alignment horizontal="center"/>
    </xf>
    <xf numFmtId="41" fontId="5" fillId="0" borderId="6" xfId="2" applyFont="1" applyBorder="1" applyAlignment="1">
      <alignment horizontal="center"/>
    </xf>
    <xf numFmtId="41" fontId="0" fillId="0" borderId="38" xfId="2" applyFont="1" applyBorder="1" applyAlignment="1">
      <alignment horizontal="center"/>
    </xf>
    <xf numFmtId="41" fontId="5" fillId="0" borderId="25" xfId="2" applyFont="1" applyBorder="1" applyAlignment="1">
      <alignment horizontal="center"/>
    </xf>
    <xf numFmtId="41" fontId="2" fillId="0" borderId="5" xfId="2" applyFont="1" applyBorder="1" applyAlignment="1">
      <alignment horizontal="center"/>
    </xf>
    <xf numFmtId="41" fontId="2" fillId="0" borderId="1" xfId="2" applyFont="1" applyBorder="1" applyAlignment="1">
      <alignment horizontal="center"/>
    </xf>
    <xf numFmtId="41" fontId="2" fillId="0" borderId="38" xfId="2" applyFont="1" applyBorder="1" applyAlignment="1">
      <alignment horizontal="center"/>
    </xf>
    <xf numFmtId="41" fontId="2" fillId="0" borderId="7" xfId="2" applyFont="1" applyBorder="1" applyAlignment="1">
      <alignment horizontal="center"/>
    </xf>
    <xf numFmtId="41" fontId="2" fillId="0" borderId="8" xfId="2" applyFont="1" applyBorder="1" applyAlignment="1">
      <alignment horizontal="center"/>
    </xf>
    <xf numFmtId="41" fontId="5" fillId="0" borderId="9" xfId="2" applyFont="1" applyBorder="1" applyAlignment="1">
      <alignment horizontal="center"/>
    </xf>
    <xf numFmtId="41" fontId="2" fillId="0" borderId="33" xfId="2" applyFont="1" applyBorder="1" applyAlignment="1">
      <alignment horizontal="center"/>
    </xf>
    <xf numFmtId="41" fontId="2" fillId="0" borderId="25" xfId="2" applyFont="1" applyBorder="1" applyAlignment="1">
      <alignment horizontal="center"/>
    </xf>
    <xf numFmtId="41" fontId="5" fillId="0" borderId="5" xfId="2" applyFont="1" applyBorder="1" applyAlignment="1">
      <alignment horizontal="center"/>
    </xf>
    <xf numFmtId="41" fontId="5" fillId="0" borderId="38" xfId="2" applyFont="1" applyBorder="1" applyAlignment="1">
      <alignment horizontal="center"/>
    </xf>
    <xf numFmtId="41" fontId="0" fillId="0" borderId="0" xfId="0" applyNumberFormat="1"/>
    <xf numFmtId="41" fontId="0" fillId="0" borderId="0" xfId="2" applyFont="1"/>
    <xf numFmtId="0" fontId="2" fillId="3" borderId="45" xfId="0" applyFont="1" applyFill="1" applyBorder="1"/>
    <xf numFmtId="0" fontId="2" fillId="3" borderId="39" xfId="0" applyFont="1" applyFill="1" applyBorder="1"/>
    <xf numFmtId="0" fontId="7" fillId="0" borderId="0" xfId="0" applyFont="1"/>
    <xf numFmtId="0" fontId="8" fillId="0" borderId="0" xfId="0" applyFont="1" applyAlignment="1">
      <alignment horizontal="center"/>
    </xf>
    <xf numFmtId="0" fontId="2" fillId="0" borderId="28" xfId="0" applyFont="1" applyBorder="1" applyAlignment="1">
      <alignment vertical="center" wrapText="1"/>
    </xf>
    <xf numFmtId="41" fontId="2" fillId="0" borderId="9" xfId="2" applyFont="1" applyBorder="1" applyAlignment="1">
      <alignment horizontal="center"/>
    </xf>
    <xf numFmtId="41" fontId="2" fillId="0" borderId="26" xfId="2" applyFont="1" applyBorder="1" applyAlignment="1">
      <alignment horizontal="center"/>
    </xf>
    <xf numFmtId="41" fontId="5" fillId="0" borderId="11" xfId="2" applyFont="1" applyBorder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167" fontId="2" fillId="0" borderId="7" xfId="1" applyNumberFormat="1" applyFont="1" applyBorder="1" applyAlignment="1">
      <alignment horizontal="center"/>
    </xf>
    <xf numFmtId="41" fontId="2" fillId="0" borderId="39" xfId="2" applyFont="1" applyBorder="1" applyAlignment="1">
      <alignment horizontal="center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41" fontId="0" fillId="0" borderId="1" xfId="2" applyFont="1" applyBorder="1" applyAlignment="1">
      <alignment horizontal="center"/>
    </xf>
    <xf numFmtId="41" fontId="5" fillId="0" borderId="1" xfId="2" applyFont="1" applyBorder="1" applyAlignment="1">
      <alignment horizontal="center"/>
    </xf>
    <xf numFmtId="41" fontId="2" fillId="0" borderId="2" xfId="2" applyFont="1" applyBorder="1" applyAlignment="1">
      <alignment horizontal="center"/>
    </xf>
    <xf numFmtId="41" fontId="2" fillId="0" borderId="3" xfId="2" applyFont="1" applyBorder="1" applyAlignment="1">
      <alignment horizontal="center"/>
    </xf>
    <xf numFmtId="41" fontId="2" fillId="0" borderId="4" xfId="2" applyFont="1" applyBorder="1" applyAlignment="1">
      <alignment horizontal="center"/>
    </xf>
    <xf numFmtId="41" fontId="2" fillId="0" borderId="6" xfId="2" applyFont="1" applyBorder="1" applyAlignment="1">
      <alignment horizontal="center"/>
    </xf>
    <xf numFmtId="41" fontId="0" fillId="0" borderId="37" xfId="2" applyFont="1" applyBorder="1" applyAlignment="1">
      <alignment horizontal="center"/>
    </xf>
    <xf numFmtId="41" fontId="5" fillId="0" borderId="37" xfId="2" applyFont="1" applyBorder="1" applyAlignment="1">
      <alignment horizontal="center"/>
    </xf>
    <xf numFmtId="41" fontId="5" fillId="0" borderId="34" xfId="2" applyFont="1" applyBorder="1" applyAlignment="1">
      <alignment horizontal="center"/>
    </xf>
    <xf numFmtId="41" fontId="2" fillId="0" borderId="24" xfId="2" applyFont="1" applyBorder="1" applyAlignment="1">
      <alignment horizontal="center"/>
    </xf>
    <xf numFmtId="41" fontId="2" fillId="0" borderId="41" xfId="2" applyFont="1" applyBorder="1" applyAlignment="1">
      <alignment horizontal="center"/>
    </xf>
    <xf numFmtId="167" fontId="0" fillId="0" borderId="0" xfId="0" applyNumberFormat="1"/>
    <xf numFmtId="41" fontId="5" fillId="0" borderId="7" xfId="2" applyFont="1" applyBorder="1" applyAlignment="1">
      <alignment horizontal="center"/>
    </xf>
    <xf numFmtId="43" fontId="0" fillId="0" borderId="0" xfId="1" applyFont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4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41" fontId="2" fillId="0" borderId="35" xfId="2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2" fillId="0" borderId="0" xfId="0" applyFont="1" applyBorder="1"/>
    <xf numFmtId="167" fontId="0" fillId="0" borderId="0" xfId="0" applyNumberFormat="1" applyBorder="1"/>
  </cellXfs>
  <cellStyles count="4">
    <cellStyle name="Millares" xfId="1" builtinId="3"/>
    <cellStyle name="Millares [0]" xfId="2" builtinId="6"/>
    <cellStyle name="Millares 10" xfId="3" xr:uid="{00000000-0005-0000-0000-000002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2:I269"/>
  <sheetViews>
    <sheetView workbookViewId="0">
      <selection activeCell="B5" sqref="B5"/>
    </sheetView>
  </sheetViews>
  <sheetFormatPr baseColWidth="10" defaultRowHeight="15.6" x14ac:dyDescent="0.3"/>
  <cols>
    <col min="1" max="1" width="17" customWidth="1"/>
    <col min="2" max="2" width="20.3984375" customWidth="1"/>
    <col min="3" max="4" width="18" customWidth="1"/>
    <col min="5" max="5" width="25.3984375" customWidth="1"/>
    <col min="6" max="6" width="28.3984375" customWidth="1"/>
    <col min="7" max="7" width="18" customWidth="1"/>
    <col min="8" max="8" width="30.5" customWidth="1"/>
    <col min="9" max="9" width="30" customWidth="1"/>
    <col min="10" max="10" width="18" customWidth="1"/>
  </cols>
  <sheetData>
    <row r="2" spans="1:9" ht="16.2" thickBot="1" x14ac:dyDescent="0.35">
      <c r="A2" s="1" t="s">
        <v>5</v>
      </c>
      <c r="B2" s="2"/>
      <c r="C2" s="2"/>
      <c r="D2" s="2"/>
    </row>
    <row r="3" spans="1:9" ht="16.2" thickTop="1" x14ac:dyDescent="0.3"/>
    <row r="4" spans="1:9" ht="16.2" thickBot="1" x14ac:dyDescent="0.35"/>
    <row r="5" spans="1:9" s="23" customFormat="1" ht="50.1" customHeight="1" x14ac:dyDescent="0.3">
      <c r="A5" s="21" t="s">
        <v>38</v>
      </c>
      <c r="B5" s="25" t="s">
        <v>51</v>
      </c>
      <c r="C5" s="25" t="s">
        <v>35</v>
      </c>
      <c r="D5" s="25" t="s">
        <v>31</v>
      </c>
      <c r="E5" s="25" t="s">
        <v>32</v>
      </c>
      <c r="F5" s="25" t="s">
        <v>33</v>
      </c>
      <c r="G5" s="25" t="s">
        <v>34</v>
      </c>
      <c r="H5" s="25" t="s">
        <v>36</v>
      </c>
      <c r="I5" s="26" t="s">
        <v>37</v>
      </c>
    </row>
    <row r="6" spans="1:9" x14ac:dyDescent="0.3">
      <c r="A6" s="130" t="s">
        <v>0</v>
      </c>
      <c r="B6" s="3"/>
      <c r="C6" s="3"/>
      <c r="D6" s="3"/>
      <c r="E6" s="3"/>
      <c r="F6" s="3"/>
      <c r="G6" s="3"/>
      <c r="H6" s="3"/>
      <c r="I6" s="7"/>
    </row>
    <row r="7" spans="1:9" x14ac:dyDescent="0.3">
      <c r="A7" s="130"/>
      <c r="B7" s="3"/>
      <c r="C7" s="3"/>
      <c r="D7" s="3"/>
      <c r="E7" s="3"/>
      <c r="F7" s="3"/>
      <c r="G7" s="3"/>
      <c r="H7" s="3"/>
      <c r="I7" s="7"/>
    </row>
    <row r="8" spans="1:9" x14ac:dyDescent="0.3">
      <c r="A8" s="130"/>
      <c r="B8" s="3"/>
      <c r="C8" s="3"/>
      <c r="D8" s="3"/>
      <c r="E8" s="3"/>
      <c r="F8" s="3"/>
      <c r="G8" s="3"/>
      <c r="H8" s="3"/>
      <c r="I8" s="7"/>
    </row>
    <row r="9" spans="1:9" x14ac:dyDescent="0.3">
      <c r="A9" s="130"/>
      <c r="B9" s="3"/>
      <c r="C9" s="3"/>
      <c r="D9" s="3"/>
      <c r="E9" s="3"/>
      <c r="F9" s="3"/>
      <c r="G9" s="3"/>
      <c r="H9" s="3"/>
      <c r="I9" s="7"/>
    </row>
    <row r="10" spans="1:9" x14ac:dyDescent="0.3">
      <c r="A10" s="130"/>
      <c r="B10" s="3"/>
      <c r="C10" s="3"/>
      <c r="D10" s="3"/>
      <c r="E10" s="3"/>
      <c r="F10" s="3"/>
      <c r="G10" s="3"/>
      <c r="H10" s="3"/>
      <c r="I10" s="7"/>
    </row>
    <row r="11" spans="1:9" x14ac:dyDescent="0.3">
      <c r="A11" s="130"/>
      <c r="B11" s="3"/>
      <c r="C11" s="3"/>
      <c r="D11" s="3"/>
      <c r="E11" s="3"/>
      <c r="F11" s="3"/>
      <c r="G11" s="3"/>
      <c r="H11" s="3"/>
      <c r="I11" s="7"/>
    </row>
    <row r="12" spans="1:9" x14ac:dyDescent="0.3">
      <c r="A12" s="130"/>
      <c r="B12" s="3"/>
      <c r="C12" s="3"/>
      <c r="D12" s="3"/>
      <c r="E12" s="3"/>
      <c r="F12" s="3"/>
      <c r="G12" s="3"/>
      <c r="H12" s="3"/>
      <c r="I12" s="7"/>
    </row>
    <row r="13" spans="1:9" x14ac:dyDescent="0.3">
      <c r="A13" s="130"/>
      <c r="B13" s="3"/>
      <c r="C13" s="3"/>
      <c r="D13" s="3"/>
      <c r="E13" s="3"/>
      <c r="F13" s="3"/>
      <c r="G13" s="3"/>
      <c r="H13" s="3"/>
      <c r="I13" s="7"/>
    </row>
    <row r="14" spans="1:9" x14ac:dyDescent="0.3">
      <c r="A14" s="130"/>
      <c r="B14" s="3"/>
      <c r="C14" s="3"/>
      <c r="D14" s="3"/>
      <c r="E14" s="3"/>
      <c r="F14" s="3"/>
      <c r="G14" s="3"/>
      <c r="H14" s="3"/>
      <c r="I14" s="7"/>
    </row>
    <row r="15" spans="1:9" x14ac:dyDescent="0.3">
      <c r="A15" s="130"/>
      <c r="B15" s="3"/>
      <c r="C15" s="3"/>
      <c r="D15" s="3"/>
      <c r="E15" s="3"/>
      <c r="F15" s="3"/>
      <c r="G15" s="3"/>
      <c r="H15" s="3"/>
      <c r="I15" s="7"/>
    </row>
    <row r="16" spans="1:9" x14ac:dyDescent="0.3">
      <c r="A16" s="130"/>
      <c r="B16" s="3"/>
      <c r="C16" s="3"/>
      <c r="D16" s="3"/>
      <c r="E16" s="3"/>
      <c r="F16" s="3"/>
      <c r="G16" s="3"/>
      <c r="H16" s="3"/>
      <c r="I16" s="7"/>
    </row>
    <row r="17" spans="1:9" x14ac:dyDescent="0.3">
      <c r="A17" s="130"/>
      <c r="B17" s="3"/>
      <c r="C17" s="3"/>
      <c r="D17" s="3"/>
      <c r="E17" s="3"/>
      <c r="F17" s="3"/>
      <c r="G17" s="3"/>
      <c r="H17" s="3"/>
      <c r="I17" s="7"/>
    </row>
    <row r="18" spans="1:9" x14ac:dyDescent="0.3">
      <c r="A18" s="130"/>
      <c r="B18" s="3"/>
      <c r="C18" s="3"/>
      <c r="D18" s="3"/>
      <c r="E18" s="3"/>
      <c r="F18" s="3"/>
      <c r="G18" s="3"/>
      <c r="H18" s="3"/>
      <c r="I18" s="7"/>
    </row>
    <row r="19" spans="1:9" x14ac:dyDescent="0.3">
      <c r="A19" s="130"/>
      <c r="B19" s="3"/>
      <c r="C19" s="3"/>
      <c r="D19" s="3"/>
      <c r="E19" s="3"/>
      <c r="F19" s="3"/>
      <c r="G19" s="3"/>
      <c r="H19" s="3"/>
      <c r="I19" s="7"/>
    </row>
    <row r="20" spans="1:9" x14ac:dyDescent="0.3">
      <c r="A20" s="130"/>
      <c r="B20" s="3"/>
      <c r="C20" s="3"/>
      <c r="D20" s="3"/>
      <c r="E20" s="3"/>
      <c r="F20" s="3"/>
      <c r="G20" s="3"/>
      <c r="H20" s="3"/>
      <c r="I20" s="7"/>
    </row>
    <row r="21" spans="1:9" x14ac:dyDescent="0.3">
      <c r="A21" s="130"/>
      <c r="B21" s="3"/>
      <c r="C21" s="3"/>
      <c r="D21" s="3"/>
      <c r="E21" s="3"/>
      <c r="F21" s="3"/>
      <c r="G21" s="3"/>
      <c r="H21" s="3"/>
      <c r="I21" s="7"/>
    </row>
    <row r="22" spans="1:9" x14ac:dyDescent="0.3">
      <c r="A22" s="130"/>
      <c r="B22" s="3"/>
      <c r="C22" s="3"/>
      <c r="D22" s="3"/>
      <c r="E22" s="3"/>
      <c r="F22" s="3"/>
      <c r="G22" s="3"/>
      <c r="H22" s="3"/>
      <c r="I22" s="7"/>
    </row>
    <row r="23" spans="1:9" x14ac:dyDescent="0.3">
      <c r="A23" s="130"/>
      <c r="B23" s="3"/>
      <c r="C23" s="3"/>
      <c r="D23" s="3"/>
      <c r="E23" s="3"/>
      <c r="F23" s="3"/>
      <c r="G23" s="3"/>
      <c r="H23" s="3"/>
      <c r="I23" s="7"/>
    </row>
    <row r="24" spans="1:9" x14ac:dyDescent="0.3">
      <c r="A24" s="130"/>
      <c r="B24" s="3"/>
      <c r="C24" s="3"/>
      <c r="D24" s="3"/>
      <c r="E24" s="3"/>
      <c r="F24" s="3"/>
      <c r="G24" s="3"/>
      <c r="H24" s="3"/>
      <c r="I24" s="7"/>
    </row>
    <row r="25" spans="1:9" x14ac:dyDescent="0.3">
      <c r="A25" s="130"/>
      <c r="B25" s="3"/>
      <c r="C25" s="3"/>
      <c r="D25" s="3"/>
      <c r="E25" s="3"/>
      <c r="F25" s="3"/>
      <c r="G25" s="3"/>
      <c r="H25" s="3"/>
      <c r="I25" s="7"/>
    </row>
    <row r="26" spans="1:9" x14ac:dyDescent="0.3">
      <c r="A26" s="130"/>
      <c r="B26" s="3"/>
      <c r="C26" s="3"/>
      <c r="D26" s="3"/>
      <c r="E26" s="3"/>
      <c r="F26" s="3"/>
      <c r="G26" s="3"/>
      <c r="H26" s="3"/>
      <c r="I26" s="7"/>
    </row>
    <row r="27" spans="1:9" x14ac:dyDescent="0.3">
      <c r="A27" s="130"/>
      <c r="B27" s="3"/>
      <c r="C27" s="3"/>
      <c r="D27" s="3"/>
      <c r="E27" s="3"/>
      <c r="F27" s="3"/>
      <c r="G27" s="3"/>
      <c r="H27" s="3"/>
      <c r="I27" s="7"/>
    </row>
    <row r="28" spans="1:9" x14ac:dyDescent="0.3">
      <c r="A28" s="130" t="s">
        <v>1</v>
      </c>
      <c r="B28" s="3"/>
      <c r="C28" s="3"/>
      <c r="D28" s="3"/>
      <c r="E28" s="3"/>
      <c r="F28" s="3"/>
      <c r="G28" s="3"/>
      <c r="H28" s="3"/>
      <c r="I28" s="7"/>
    </row>
    <row r="29" spans="1:9" x14ac:dyDescent="0.3">
      <c r="A29" s="130"/>
      <c r="B29" s="3"/>
      <c r="C29" s="3"/>
      <c r="D29" s="3"/>
      <c r="E29" s="3"/>
      <c r="F29" s="3"/>
      <c r="G29" s="3"/>
      <c r="H29" s="3"/>
      <c r="I29" s="7"/>
    </row>
    <row r="30" spans="1:9" x14ac:dyDescent="0.3">
      <c r="A30" s="130"/>
      <c r="B30" s="3"/>
      <c r="C30" s="3"/>
      <c r="D30" s="3"/>
      <c r="E30" s="3"/>
      <c r="F30" s="3"/>
      <c r="G30" s="3"/>
      <c r="H30" s="3"/>
      <c r="I30" s="7"/>
    </row>
    <row r="31" spans="1:9" x14ac:dyDescent="0.3">
      <c r="A31" s="130"/>
      <c r="B31" s="3"/>
      <c r="C31" s="3"/>
      <c r="D31" s="3"/>
      <c r="E31" s="3"/>
      <c r="F31" s="3"/>
      <c r="G31" s="3"/>
      <c r="H31" s="3"/>
      <c r="I31" s="7"/>
    </row>
    <row r="32" spans="1:9" x14ac:dyDescent="0.3">
      <c r="A32" s="130"/>
      <c r="B32" s="3"/>
      <c r="C32" s="3"/>
      <c r="D32" s="3"/>
      <c r="E32" s="3"/>
      <c r="F32" s="3"/>
      <c r="G32" s="3"/>
      <c r="H32" s="3"/>
      <c r="I32" s="7"/>
    </row>
    <row r="33" spans="1:9" x14ac:dyDescent="0.3">
      <c r="A33" s="130"/>
      <c r="B33" s="3"/>
      <c r="C33" s="3"/>
      <c r="D33" s="3"/>
      <c r="E33" s="3"/>
      <c r="F33" s="3"/>
      <c r="G33" s="3"/>
      <c r="H33" s="3"/>
      <c r="I33" s="7"/>
    </row>
    <row r="34" spans="1:9" x14ac:dyDescent="0.3">
      <c r="A34" s="130"/>
      <c r="B34" s="3"/>
      <c r="C34" s="3"/>
      <c r="D34" s="3"/>
      <c r="E34" s="3"/>
      <c r="F34" s="3"/>
      <c r="G34" s="3"/>
      <c r="H34" s="3"/>
      <c r="I34" s="7"/>
    </row>
    <row r="35" spans="1:9" x14ac:dyDescent="0.3">
      <c r="A35" s="130"/>
      <c r="B35" s="3"/>
      <c r="C35" s="3"/>
      <c r="D35" s="3"/>
      <c r="E35" s="3"/>
      <c r="F35" s="3"/>
      <c r="G35" s="3"/>
      <c r="H35" s="3"/>
      <c r="I35" s="7"/>
    </row>
    <row r="36" spans="1:9" x14ac:dyDescent="0.3">
      <c r="A36" s="130"/>
      <c r="B36" s="3"/>
      <c r="C36" s="3"/>
      <c r="D36" s="3"/>
      <c r="E36" s="3"/>
      <c r="F36" s="3"/>
      <c r="G36" s="3"/>
      <c r="H36" s="3"/>
      <c r="I36" s="7"/>
    </row>
    <row r="37" spans="1:9" x14ac:dyDescent="0.3">
      <c r="A37" s="130"/>
      <c r="B37" s="3"/>
      <c r="C37" s="3"/>
      <c r="D37" s="3"/>
      <c r="E37" s="3"/>
      <c r="F37" s="3"/>
      <c r="G37" s="3"/>
      <c r="H37" s="3"/>
      <c r="I37" s="7"/>
    </row>
    <row r="38" spans="1:9" x14ac:dyDescent="0.3">
      <c r="A38" s="130"/>
      <c r="B38" s="3"/>
      <c r="C38" s="3"/>
      <c r="D38" s="3"/>
      <c r="E38" s="3"/>
      <c r="F38" s="3"/>
      <c r="G38" s="3"/>
      <c r="H38" s="3"/>
      <c r="I38" s="7"/>
    </row>
    <row r="39" spans="1:9" x14ac:dyDescent="0.3">
      <c r="A39" s="130"/>
      <c r="B39" s="3"/>
      <c r="C39" s="3"/>
      <c r="D39" s="3"/>
      <c r="E39" s="3"/>
      <c r="F39" s="3"/>
      <c r="G39" s="3"/>
      <c r="H39" s="3"/>
      <c r="I39" s="7"/>
    </row>
    <row r="40" spans="1:9" x14ac:dyDescent="0.3">
      <c r="A40" s="130"/>
      <c r="B40" s="3"/>
      <c r="C40" s="3"/>
      <c r="D40" s="3"/>
      <c r="E40" s="3"/>
      <c r="F40" s="3"/>
      <c r="G40" s="3"/>
      <c r="H40" s="3"/>
      <c r="I40" s="7"/>
    </row>
    <row r="41" spans="1:9" x14ac:dyDescent="0.3">
      <c r="A41" s="130"/>
      <c r="B41" s="3"/>
      <c r="C41" s="3"/>
      <c r="D41" s="3"/>
      <c r="E41" s="3"/>
      <c r="F41" s="3"/>
      <c r="G41" s="3"/>
      <c r="H41" s="3"/>
      <c r="I41" s="7"/>
    </row>
    <row r="42" spans="1:9" x14ac:dyDescent="0.3">
      <c r="A42" s="130"/>
      <c r="B42" s="3"/>
      <c r="C42" s="3"/>
      <c r="D42" s="3"/>
      <c r="E42" s="3"/>
      <c r="F42" s="3"/>
      <c r="G42" s="3"/>
      <c r="H42" s="3"/>
      <c r="I42" s="7"/>
    </row>
    <row r="43" spans="1:9" x14ac:dyDescent="0.3">
      <c r="A43" s="130"/>
      <c r="B43" s="3"/>
      <c r="C43" s="3"/>
      <c r="D43" s="3"/>
      <c r="E43" s="3"/>
      <c r="F43" s="3"/>
      <c r="G43" s="3"/>
      <c r="H43" s="3"/>
      <c r="I43" s="7"/>
    </row>
    <row r="44" spans="1:9" x14ac:dyDescent="0.3">
      <c r="A44" s="130"/>
      <c r="B44" s="3"/>
      <c r="C44" s="3"/>
      <c r="D44" s="3"/>
      <c r="E44" s="3"/>
      <c r="F44" s="3"/>
      <c r="G44" s="3"/>
      <c r="H44" s="3"/>
      <c r="I44" s="7"/>
    </row>
    <row r="45" spans="1:9" x14ac:dyDescent="0.3">
      <c r="A45" s="130"/>
      <c r="B45" s="3"/>
      <c r="C45" s="3"/>
      <c r="D45" s="3"/>
      <c r="E45" s="3"/>
      <c r="F45" s="3"/>
      <c r="G45" s="3"/>
      <c r="H45" s="3"/>
      <c r="I45" s="7"/>
    </row>
    <row r="46" spans="1:9" x14ac:dyDescent="0.3">
      <c r="A46" s="130"/>
      <c r="B46" s="3"/>
      <c r="C46" s="3"/>
      <c r="D46" s="3"/>
      <c r="E46" s="3"/>
      <c r="F46" s="3"/>
      <c r="G46" s="3"/>
      <c r="H46" s="3"/>
      <c r="I46" s="7"/>
    </row>
    <row r="47" spans="1:9" x14ac:dyDescent="0.3">
      <c r="A47" s="130"/>
      <c r="B47" s="3"/>
      <c r="C47" s="3"/>
      <c r="D47" s="3"/>
      <c r="E47" s="3"/>
      <c r="F47" s="3"/>
      <c r="G47" s="3"/>
      <c r="H47" s="3"/>
      <c r="I47" s="7"/>
    </row>
    <row r="48" spans="1:9" x14ac:dyDescent="0.3">
      <c r="A48" s="130"/>
      <c r="B48" s="3"/>
      <c r="C48" s="3"/>
      <c r="D48" s="3"/>
      <c r="E48" s="3"/>
      <c r="F48" s="3"/>
      <c r="G48" s="3"/>
      <c r="H48" s="3"/>
      <c r="I48" s="7"/>
    </row>
    <row r="49" spans="1:9" x14ac:dyDescent="0.3">
      <c r="A49" s="130"/>
      <c r="B49" s="3"/>
      <c r="C49" s="3"/>
      <c r="D49" s="3"/>
      <c r="E49" s="3"/>
      <c r="F49" s="3"/>
      <c r="G49" s="3"/>
      <c r="H49" s="3"/>
      <c r="I49" s="7"/>
    </row>
    <row r="50" spans="1:9" x14ac:dyDescent="0.3">
      <c r="A50" s="130" t="s">
        <v>2</v>
      </c>
      <c r="B50" s="3"/>
      <c r="C50" s="3"/>
      <c r="D50" s="3"/>
      <c r="E50" s="3"/>
      <c r="F50" s="3"/>
      <c r="G50" s="3"/>
      <c r="H50" s="3"/>
      <c r="I50" s="7"/>
    </row>
    <row r="51" spans="1:9" x14ac:dyDescent="0.3">
      <c r="A51" s="130"/>
      <c r="B51" s="3"/>
      <c r="C51" s="3"/>
      <c r="D51" s="3"/>
      <c r="E51" s="3"/>
      <c r="F51" s="3"/>
      <c r="G51" s="3"/>
      <c r="H51" s="3"/>
      <c r="I51" s="7"/>
    </row>
    <row r="52" spans="1:9" x14ac:dyDescent="0.3">
      <c r="A52" s="130"/>
      <c r="B52" s="3"/>
      <c r="C52" s="3"/>
      <c r="D52" s="3"/>
      <c r="E52" s="3"/>
      <c r="F52" s="3"/>
      <c r="G52" s="3"/>
      <c r="H52" s="3"/>
      <c r="I52" s="7"/>
    </row>
    <row r="53" spans="1:9" x14ac:dyDescent="0.3">
      <c r="A53" s="130"/>
      <c r="B53" s="3"/>
      <c r="C53" s="3"/>
      <c r="D53" s="3"/>
      <c r="E53" s="3"/>
      <c r="F53" s="3"/>
      <c r="G53" s="3"/>
      <c r="H53" s="3"/>
      <c r="I53" s="7"/>
    </row>
    <row r="54" spans="1:9" x14ac:dyDescent="0.3">
      <c r="A54" s="130"/>
      <c r="B54" s="3"/>
      <c r="C54" s="3"/>
      <c r="D54" s="3"/>
      <c r="E54" s="3"/>
      <c r="F54" s="3"/>
      <c r="G54" s="3"/>
      <c r="H54" s="3"/>
      <c r="I54" s="7"/>
    </row>
    <row r="55" spans="1:9" x14ac:dyDescent="0.3">
      <c r="A55" s="130"/>
      <c r="B55" s="3"/>
      <c r="C55" s="3"/>
      <c r="D55" s="3"/>
      <c r="E55" s="3"/>
      <c r="F55" s="3"/>
      <c r="G55" s="3"/>
      <c r="H55" s="3"/>
      <c r="I55" s="7"/>
    </row>
    <row r="56" spans="1:9" x14ac:dyDescent="0.3">
      <c r="A56" s="130"/>
      <c r="B56" s="3"/>
      <c r="C56" s="3"/>
      <c r="D56" s="3"/>
      <c r="E56" s="3"/>
      <c r="F56" s="3"/>
      <c r="G56" s="3"/>
      <c r="H56" s="3"/>
      <c r="I56" s="7"/>
    </row>
    <row r="57" spans="1:9" x14ac:dyDescent="0.3">
      <c r="A57" s="130"/>
      <c r="B57" s="3"/>
      <c r="C57" s="3"/>
      <c r="D57" s="3"/>
      <c r="E57" s="3"/>
      <c r="F57" s="3"/>
      <c r="G57" s="3"/>
      <c r="H57" s="3"/>
      <c r="I57" s="7"/>
    </row>
    <row r="58" spans="1:9" x14ac:dyDescent="0.3">
      <c r="A58" s="130"/>
      <c r="B58" s="3"/>
      <c r="C58" s="3"/>
      <c r="D58" s="3"/>
      <c r="E58" s="3"/>
      <c r="F58" s="3"/>
      <c r="G58" s="3"/>
      <c r="H58" s="3"/>
      <c r="I58" s="7"/>
    </row>
    <row r="59" spans="1:9" x14ac:dyDescent="0.3">
      <c r="A59" s="130"/>
      <c r="B59" s="3"/>
      <c r="C59" s="3"/>
      <c r="D59" s="3"/>
      <c r="E59" s="3"/>
      <c r="F59" s="3"/>
      <c r="G59" s="3"/>
      <c r="H59" s="3"/>
      <c r="I59" s="7"/>
    </row>
    <row r="60" spans="1:9" x14ac:dyDescent="0.3">
      <c r="A60" s="130"/>
      <c r="B60" s="3"/>
      <c r="C60" s="3"/>
      <c r="D60" s="3"/>
      <c r="E60" s="3"/>
      <c r="F60" s="3"/>
      <c r="G60" s="3"/>
      <c r="H60" s="3"/>
      <c r="I60" s="7"/>
    </row>
    <row r="61" spans="1:9" x14ac:dyDescent="0.3">
      <c r="A61" s="130"/>
      <c r="B61" s="3"/>
      <c r="C61" s="3"/>
      <c r="D61" s="3"/>
      <c r="E61" s="3"/>
      <c r="F61" s="3"/>
      <c r="G61" s="3"/>
      <c r="H61" s="3"/>
      <c r="I61" s="7"/>
    </row>
    <row r="62" spans="1:9" x14ac:dyDescent="0.3">
      <c r="A62" s="130"/>
      <c r="B62" s="3"/>
      <c r="C62" s="3"/>
      <c r="D62" s="3"/>
      <c r="E62" s="3"/>
      <c r="F62" s="3"/>
      <c r="G62" s="3"/>
      <c r="H62" s="3"/>
      <c r="I62" s="7"/>
    </row>
    <row r="63" spans="1:9" x14ac:dyDescent="0.3">
      <c r="A63" s="130"/>
      <c r="B63" s="3"/>
      <c r="C63" s="3"/>
      <c r="D63" s="3"/>
      <c r="E63" s="3"/>
      <c r="F63" s="3"/>
      <c r="G63" s="3"/>
      <c r="H63" s="3"/>
      <c r="I63" s="7"/>
    </row>
    <row r="64" spans="1:9" x14ac:dyDescent="0.3">
      <c r="A64" s="130"/>
      <c r="B64" s="3"/>
      <c r="C64" s="3"/>
      <c r="D64" s="3"/>
      <c r="E64" s="3"/>
      <c r="F64" s="3"/>
      <c r="G64" s="3"/>
      <c r="H64" s="3"/>
      <c r="I64" s="7"/>
    </row>
    <row r="65" spans="1:9" x14ac:dyDescent="0.3">
      <c r="A65" s="130"/>
      <c r="B65" s="3"/>
      <c r="C65" s="3"/>
      <c r="D65" s="3"/>
      <c r="E65" s="3"/>
      <c r="F65" s="3"/>
      <c r="G65" s="3"/>
      <c r="H65" s="3"/>
      <c r="I65" s="7"/>
    </row>
    <row r="66" spans="1:9" x14ac:dyDescent="0.3">
      <c r="A66" s="130"/>
      <c r="B66" s="3"/>
      <c r="C66" s="3"/>
      <c r="D66" s="3"/>
      <c r="E66" s="3"/>
      <c r="F66" s="3"/>
      <c r="G66" s="3"/>
      <c r="H66" s="3"/>
      <c r="I66" s="7"/>
    </row>
    <row r="67" spans="1:9" x14ac:dyDescent="0.3">
      <c r="A67" s="130"/>
      <c r="B67" s="3"/>
      <c r="C67" s="3"/>
      <c r="D67" s="3"/>
      <c r="E67" s="3"/>
      <c r="F67" s="3"/>
      <c r="G67" s="3"/>
      <c r="H67" s="3"/>
      <c r="I67" s="7"/>
    </row>
    <row r="68" spans="1:9" x14ac:dyDescent="0.3">
      <c r="A68" s="130"/>
      <c r="B68" s="3"/>
      <c r="C68" s="3"/>
      <c r="D68" s="3"/>
      <c r="E68" s="3"/>
      <c r="F68" s="3"/>
      <c r="G68" s="3"/>
      <c r="H68" s="3"/>
      <c r="I68" s="7"/>
    </row>
    <row r="69" spans="1:9" x14ac:dyDescent="0.3">
      <c r="A69" s="130"/>
      <c r="B69" s="3"/>
      <c r="C69" s="3"/>
      <c r="D69" s="3"/>
      <c r="E69" s="3"/>
      <c r="F69" s="3"/>
      <c r="G69" s="3"/>
      <c r="H69" s="3"/>
      <c r="I69" s="7"/>
    </row>
    <row r="70" spans="1:9" x14ac:dyDescent="0.3">
      <c r="A70" s="130"/>
      <c r="B70" s="3"/>
      <c r="C70" s="3"/>
      <c r="D70" s="3"/>
      <c r="E70" s="3"/>
      <c r="F70" s="3"/>
      <c r="G70" s="3"/>
      <c r="H70" s="3"/>
      <c r="I70" s="7"/>
    </row>
    <row r="71" spans="1:9" x14ac:dyDescent="0.3">
      <c r="A71" s="130"/>
      <c r="B71" s="3"/>
      <c r="C71" s="3"/>
      <c r="D71" s="3"/>
      <c r="E71" s="3"/>
      <c r="F71" s="3"/>
      <c r="G71" s="3"/>
      <c r="H71" s="3"/>
      <c r="I71" s="7"/>
    </row>
    <row r="72" spans="1:9" x14ac:dyDescent="0.3">
      <c r="A72" s="130" t="s">
        <v>3</v>
      </c>
      <c r="B72" s="3"/>
      <c r="C72" s="3"/>
      <c r="D72" s="3"/>
      <c r="E72" s="3"/>
      <c r="F72" s="3"/>
      <c r="G72" s="3"/>
      <c r="H72" s="3"/>
      <c r="I72" s="7"/>
    </row>
    <row r="73" spans="1:9" x14ac:dyDescent="0.3">
      <c r="A73" s="130"/>
      <c r="B73" s="3"/>
      <c r="C73" s="3"/>
      <c r="D73" s="3"/>
      <c r="E73" s="3"/>
      <c r="F73" s="3"/>
      <c r="G73" s="3"/>
      <c r="H73" s="3"/>
      <c r="I73" s="7"/>
    </row>
    <row r="74" spans="1:9" x14ac:dyDescent="0.3">
      <c r="A74" s="130"/>
      <c r="B74" s="3"/>
      <c r="C74" s="3"/>
      <c r="D74" s="3"/>
      <c r="E74" s="3"/>
      <c r="F74" s="3"/>
      <c r="G74" s="3"/>
      <c r="H74" s="3"/>
      <c r="I74" s="7"/>
    </row>
    <row r="75" spans="1:9" x14ac:dyDescent="0.3">
      <c r="A75" s="130"/>
      <c r="B75" s="3"/>
      <c r="C75" s="3"/>
      <c r="D75" s="3"/>
      <c r="E75" s="3"/>
      <c r="F75" s="3"/>
      <c r="G75" s="3"/>
      <c r="H75" s="3"/>
      <c r="I75" s="7"/>
    </row>
    <row r="76" spans="1:9" x14ac:dyDescent="0.3">
      <c r="A76" s="130"/>
      <c r="B76" s="3"/>
      <c r="C76" s="3"/>
      <c r="D76" s="3"/>
      <c r="E76" s="3"/>
      <c r="F76" s="3"/>
      <c r="G76" s="3"/>
      <c r="H76" s="3"/>
      <c r="I76" s="7"/>
    </row>
    <row r="77" spans="1:9" x14ac:dyDescent="0.3">
      <c r="A77" s="130"/>
      <c r="B77" s="3"/>
      <c r="C77" s="3"/>
      <c r="D77" s="3"/>
      <c r="E77" s="3"/>
      <c r="F77" s="3"/>
      <c r="G77" s="3"/>
      <c r="H77" s="3"/>
      <c r="I77" s="7"/>
    </row>
    <row r="78" spans="1:9" x14ac:dyDescent="0.3">
      <c r="A78" s="130"/>
      <c r="B78" s="3"/>
      <c r="C78" s="3"/>
      <c r="D78" s="3"/>
      <c r="E78" s="3"/>
      <c r="F78" s="3"/>
      <c r="G78" s="3"/>
      <c r="H78" s="3"/>
      <c r="I78" s="7"/>
    </row>
    <row r="79" spans="1:9" x14ac:dyDescent="0.3">
      <c r="A79" s="130"/>
      <c r="B79" s="3"/>
      <c r="C79" s="3"/>
      <c r="D79" s="3"/>
      <c r="E79" s="3"/>
      <c r="F79" s="3"/>
      <c r="G79" s="3"/>
      <c r="H79" s="3"/>
      <c r="I79" s="7"/>
    </row>
    <row r="80" spans="1:9" x14ac:dyDescent="0.3">
      <c r="A80" s="130"/>
      <c r="B80" s="3"/>
      <c r="C80" s="3"/>
      <c r="D80" s="3"/>
      <c r="E80" s="3"/>
      <c r="F80" s="3"/>
      <c r="G80" s="3"/>
      <c r="H80" s="3"/>
      <c r="I80" s="7"/>
    </row>
    <row r="81" spans="1:9" x14ac:dyDescent="0.3">
      <c r="A81" s="130"/>
      <c r="B81" s="3"/>
      <c r="C81" s="3"/>
      <c r="D81" s="3"/>
      <c r="E81" s="3"/>
      <c r="F81" s="3"/>
      <c r="G81" s="3"/>
      <c r="H81" s="3"/>
      <c r="I81" s="7"/>
    </row>
    <row r="82" spans="1:9" x14ac:dyDescent="0.3">
      <c r="A82" s="130"/>
      <c r="B82" s="3"/>
      <c r="C82" s="3"/>
      <c r="D82" s="3"/>
      <c r="E82" s="3"/>
      <c r="F82" s="3"/>
      <c r="G82" s="3"/>
      <c r="H82" s="3"/>
      <c r="I82" s="7"/>
    </row>
    <row r="83" spans="1:9" x14ac:dyDescent="0.3">
      <c r="A83" s="130"/>
      <c r="B83" s="3"/>
      <c r="C83" s="3"/>
      <c r="D83" s="3"/>
      <c r="E83" s="3"/>
      <c r="F83" s="3"/>
      <c r="G83" s="3"/>
      <c r="H83" s="3"/>
      <c r="I83" s="7"/>
    </row>
    <row r="84" spans="1:9" x14ac:dyDescent="0.3">
      <c r="A84" s="130"/>
      <c r="B84" s="3"/>
      <c r="C84" s="3"/>
      <c r="D84" s="3"/>
      <c r="E84" s="3"/>
      <c r="F84" s="3"/>
      <c r="G84" s="3"/>
      <c r="H84" s="3"/>
      <c r="I84" s="7"/>
    </row>
    <row r="85" spans="1:9" x14ac:dyDescent="0.3">
      <c r="A85" s="130"/>
      <c r="B85" s="3"/>
      <c r="C85" s="3"/>
      <c r="D85" s="3"/>
      <c r="E85" s="3"/>
      <c r="F85" s="3"/>
      <c r="G85" s="3"/>
      <c r="H85" s="3"/>
      <c r="I85" s="7"/>
    </row>
    <row r="86" spans="1:9" x14ac:dyDescent="0.3">
      <c r="A86" s="130"/>
      <c r="B86" s="3"/>
      <c r="C86" s="3"/>
      <c r="D86" s="3"/>
      <c r="E86" s="3"/>
      <c r="F86" s="3"/>
      <c r="G86" s="3"/>
      <c r="H86" s="3"/>
      <c r="I86" s="7"/>
    </row>
    <row r="87" spans="1:9" x14ac:dyDescent="0.3">
      <c r="A87" s="130"/>
      <c r="B87" s="3"/>
      <c r="C87" s="3"/>
      <c r="D87" s="3"/>
      <c r="E87" s="3"/>
      <c r="F87" s="3"/>
      <c r="G87" s="3"/>
      <c r="H87" s="3"/>
      <c r="I87" s="7"/>
    </row>
    <row r="88" spans="1:9" x14ac:dyDescent="0.3">
      <c r="A88" s="130"/>
      <c r="B88" s="3"/>
      <c r="C88" s="3"/>
      <c r="D88" s="3"/>
      <c r="E88" s="3"/>
      <c r="F88" s="3"/>
      <c r="G88" s="3"/>
      <c r="H88" s="3"/>
      <c r="I88" s="7"/>
    </row>
    <row r="89" spans="1:9" x14ac:dyDescent="0.3">
      <c r="A89" s="130"/>
      <c r="B89" s="3"/>
      <c r="C89" s="3"/>
      <c r="D89" s="3"/>
      <c r="E89" s="3"/>
      <c r="F89" s="3"/>
      <c r="G89" s="3"/>
      <c r="H89" s="3"/>
      <c r="I89" s="7"/>
    </row>
    <row r="90" spans="1:9" x14ac:dyDescent="0.3">
      <c r="A90" s="130"/>
      <c r="B90" s="3"/>
      <c r="C90" s="3"/>
      <c r="D90" s="3"/>
      <c r="E90" s="3"/>
      <c r="F90" s="3"/>
      <c r="G90" s="3"/>
      <c r="H90" s="3"/>
      <c r="I90" s="7"/>
    </row>
    <row r="91" spans="1:9" x14ac:dyDescent="0.3">
      <c r="A91" s="130"/>
      <c r="B91" s="3"/>
      <c r="C91" s="3"/>
      <c r="D91" s="3"/>
      <c r="E91" s="3"/>
      <c r="F91" s="3"/>
      <c r="G91" s="3"/>
      <c r="H91" s="3"/>
      <c r="I91" s="7"/>
    </row>
    <row r="92" spans="1:9" x14ac:dyDescent="0.3">
      <c r="A92" s="130"/>
      <c r="B92" s="3"/>
      <c r="C92" s="3"/>
      <c r="D92" s="3"/>
      <c r="E92" s="3"/>
      <c r="F92" s="3"/>
      <c r="G92" s="3"/>
      <c r="H92" s="3"/>
      <c r="I92" s="7"/>
    </row>
    <row r="93" spans="1:9" x14ac:dyDescent="0.3">
      <c r="A93" s="130"/>
      <c r="B93" s="3"/>
      <c r="C93" s="3"/>
      <c r="D93" s="3"/>
      <c r="E93" s="3"/>
      <c r="F93" s="3"/>
      <c r="G93" s="3"/>
      <c r="H93" s="3"/>
      <c r="I93" s="7"/>
    </row>
    <row r="94" spans="1:9" x14ac:dyDescent="0.3">
      <c r="A94" s="130" t="s">
        <v>4</v>
      </c>
      <c r="B94" s="3"/>
      <c r="C94" s="3"/>
      <c r="D94" s="3"/>
      <c r="E94" s="3"/>
      <c r="F94" s="3"/>
      <c r="G94" s="3"/>
      <c r="H94" s="3"/>
      <c r="I94" s="7"/>
    </row>
    <row r="95" spans="1:9" x14ac:dyDescent="0.3">
      <c r="A95" s="130"/>
      <c r="B95" s="3"/>
      <c r="C95" s="3"/>
      <c r="D95" s="3"/>
      <c r="E95" s="3"/>
      <c r="F95" s="3"/>
      <c r="G95" s="3"/>
      <c r="H95" s="3"/>
      <c r="I95" s="7"/>
    </row>
    <row r="96" spans="1:9" x14ac:dyDescent="0.3">
      <c r="A96" s="130"/>
      <c r="B96" s="3"/>
      <c r="C96" s="3"/>
      <c r="D96" s="3"/>
      <c r="E96" s="3"/>
      <c r="F96" s="3"/>
      <c r="G96" s="3"/>
      <c r="H96" s="3"/>
      <c r="I96" s="7"/>
    </row>
    <row r="97" spans="1:9" x14ac:dyDescent="0.3">
      <c r="A97" s="130"/>
      <c r="B97" s="3"/>
      <c r="C97" s="3"/>
      <c r="D97" s="3"/>
      <c r="E97" s="3"/>
      <c r="F97" s="3"/>
      <c r="G97" s="3"/>
      <c r="H97" s="3"/>
      <c r="I97" s="7"/>
    </row>
    <row r="98" spans="1:9" x14ac:dyDescent="0.3">
      <c r="A98" s="130"/>
      <c r="B98" s="3"/>
      <c r="C98" s="3"/>
      <c r="D98" s="3"/>
      <c r="E98" s="3"/>
      <c r="F98" s="3"/>
      <c r="G98" s="3"/>
      <c r="H98" s="3"/>
      <c r="I98" s="7"/>
    </row>
    <row r="99" spans="1:9" x14ac:dyDescent="0.3">
      <c r="A99" s="130"/>
      <c r="B99" s="3"/>
      <c r="C99" s="3"/>
      <c r="D99" s="3"/>
      <c r="E99" s="3"/>
      <c r="F99" s="3"/>
      <c r="G99" s="3"/>
      <c r="H99" s="3"/>
      <c r="I99" s="7"/>
    </row>
    <row r="100" spans="1:9" x14ac:dyDescent="0.3">
      <c r="A100" s="130"/>
      <c r="B100" s="3"/>
      <c r="C100" s="3"/>
      <c r="D100" s="3"/>
      <c r="E100" s="3"/>
      <c r="F100" s="3"/>
      <c r="G100" s="3"/>
      <c r="H100" s="3"/>
      <c r="I100" s="7"/>
    </row>
    <row r="101" spans="1:9" x14ac:dyDescent="0.3">
      <c r="A101" s="130"/>
      <c r="B101" s="3"/>
      <c r="C101" s="3"/>
      <c r="D101" s="3"/>
      <c r="E101" s="3"/>
      <c r="F101" s="3"/>
      <c r="G101" s="3"/>
      <c r="H101" s="3"/>
      <c r="I101" s="7"/>
    </row>
    <row r="102" spans="1:9" x14ac:dyDescent="0.3">
      <c r="A102" s="130"/>
      <c r="B102" s="3"/>
      <c r="C102" s="3"/>
      <c r="D102" s="3"/>
      <c r="E102" s="3"/>
      <c r="F102" s="3"/>
      <c r="G102" s="3"/>
      <c r="H102" s="3"/>
      <c r="I102" s="7"/>
    </row>
    <row r="103" spans="1:9" x14ac:dyDescent="0.3">
      <c r="A103" s="130"/>
      <c r="B103" s="3"/>
      <c r="C103" s="3"/>
      <c r="D103" s="3"/>
      <c r="E103" s="3"/>
      <c r="F103" s="3"/>
      <c r="G103" s="3"/>
      <c r="H103" s="3"/>
      <c r="I103" s="7"/>
    </row>
    <row r="104" spans="1:9" x14ac:dyDescent="0.3">
      <c r="A104" s="130"/>
      <c r="B104" s="3"/>
      <c r="C104" s="3"/>
      <c r="D104" s="3"/>
      <c r="E104" s="3"/>
      <c r="F104" s="3"/>
      <c r="G104" s="3"/>
      <c r="H104" s="3"/>
      <c r="I104" s="7"/>
    </row>
    <row r="105" spans="1:9" x14ac:dyDescent="0.3">
      <c r="A105" s="130"/>
      <c r="B105" s="3"/>
      <c r="C105" s="3"/>
      <c r="D105" s="3"/>
      <c r="E105" s="3"/>
      <c r="F105" s="3"/>
      <c r="G105" s="3"/>
      <c r="H105" s="3"/>
      <c r="I105" s="7"/>
    </row>
    <row r="106" spans="1:9" x14ac:dyDescent="0.3">
      <c r="A106" s="130"/>
      <c r="B106" s="3"/>
      <c r="C106" s="3"/>
      <c r="D106" s="3"/>
      <c r="E106" s="3"/>
      <c r="F106" s="3"/>
      <c r="G106" s="3"/>
      <c r="H106" s="3"/>
      <c r="I106" s="7"/>
    </row>
    <row r="107" spans="1:9" x14ac:dyDescent="0.3">
      <c r="A107" s="130"/>
      <c r="B107" s="3"/>
      <c r="C107" s="3"/>
      <c r="D107" s="3"/>
      <c r="E107" s="3"/>
      <c r="F107" s="3"/>
      <c r="G107" s="3"/>
      <c r="H107" s="3"/>
      <c r="I107" s="7"/>
    </row>
    <row r="108" spans="1:9" x14ac:dyDescent="0.3">
      <c r="A108" s="130"/>
      <c r="B108" s="3"/>
      <c r="C108" s="3"/>
      <c r="D108" s="3"/>
      <c r="E108" s="3"/>
      <c r="F108" s="3"/>
      <c r="G108" s="3"/>
      <c r="H108" s="3"/>
      <c r="I108" s="7"/>
    </row>
    <row r="109" spans="1:9" x14ac:dyDescent="0.3">
      <c r="A109" s="130"/>
      <c r="B109" s="3"/>
      <c r="C109" s="3"/>
      <c r="D109" s="3"/>
      <c r="E109" s="3"/>
      <c r="F109" s="3"/>
      <c r="G109" s="3"/>
      <c r="H109" s="3"/>
      <c r="I109" s="7"/>
    </row>
    <row r="110" spans="1:9" x14ac:dyDescent="0.3">
      <c r="A110" s="130"/>
      <c r="B110" s="3"/>
      <c r="C110" s="3"/>
      <c r="D110" s="3"/>
      <c r="E110" s="3"/>
      <c r="F110" s="3"/>
      <c r="G110" s="3"/>
      <c r="H110" s="3"/>
      <c r="I110" s="7"/>
    </row>
    <row r="111" spans="1:9" x14ac:dyDescent="0.3">
      <c r="A111" s="130"/>
      <c r="B111" s="3"/>
      <c r="C111" s="3"/>
      <c r="D111" s="3"/>
      <c r="E111" s="3"/>
      <c r="F111" s="3"/>
      <c r="G111" s="3"/>
      <c r="H111" s="3"/>
      <c r="I111" s="7"/>
    </row>
    <row r="112" spans="1:9" x14ac:dyDescent="0.3">
      <c r="A112" s="130"/>
      <c r="B112" s="3"/>
      <c r="C112" s="3"/>
      <c r="D112" s="3"/>
      <c r="E112" s="3"/>
      <c r="F112" s="3"/>
      <c r="G112" s="3"/>
      <c r="H112" s="3"/>
      <c r="I112" s="7"/>
    </row>
    <row r="113" spans="1:9" x14ac:dyDescent="0.3">
      <c r="A113" s="130"/>
      <c r="B113" s="3"/>
      <c r="C113" s="3"/>
      <c r="D113" s="3"/>
      <c r="E113" s="3"/>
      <c r="F113" s="3"/>
      <c r="G113" s="3"/>
      <c r="H113" s="3"/>
      <c r="I113" s="7"/>
    </row>
    <row r="114" spans="1:9" x14ac:dyDescent="0.3">
      <c r="A114" s="130"/>
      <c r="B114" s="3"/>
      <c r="C114" s="3"/>
      <c r="D114" s="3"/>
      <c r="E114" s="3"/>
      <c r="F114" s="3"/>
      <c r="G114" s="3"/>
      <c r="H114" s="3"/>
      <c r="I114" s="7"/>
    </row>
    <row r="115" spans="1:9" x14ac:dyDescent="0.3">
      <c r="A115" s="130"/>
      <c r="B115" s="3"/>
      <c r="C115" s="3"/>
      <c r="D115" s="3"/>
      <c r="E115" s="3"/>
      <c r="F115" s="3"/>
      <c r="G115" s="3"/>
      <c r="H115" s="3"/>
      <c r="I115" s="7"/>
    </row>
    <row r="116" spans="1:9" x14ac:dyDescent="0.3">
      <c r="A116" s="130" t="s">
        <v>7</v>
      </c>
      <c r="B116" s="3"/>
      <c r="C116" s="3"/>
      <c r="D116" s="3"/>
      <c r="E116" s="3"/>
      <c r="F116" s="3"/>
      <c r="G116" s="3"/>
      <c r="H116" s="3"/>
      <c r="I116" s="7"/>
    </row>
    <row r="117" spans="1:9" x14ac:dyDescent="0.3">
      <c r="A117" s="130"/>
      <c r="B117" s="3"/>
      <c r="C117" s="3"/>
      <c r="D117" s="3"/>
      <c r="E117" s="3"/>
      <c r="F117" s="3"/>
      <c r="G117" s="3"/>
      <c r="H117" s="3"/>
      <c r="I117" s="7"/>
    </row>
    <row r="118" spans="1:9" x14ac:dyDescent="0.3">
      <c r="A118" s="130"/>
      <c r="B118" s="3"/>
      <c r="C118" s="3"/>
      <c r="D118" s="3"/>
      <c r="E118" s="3"/>
      <c r="F118" s="3"/>
      <c r="G118" s="3"/>
      <c r="H118" s="3"/>
      <c r="I118" s="7"/>
    </row>
    <row r="119" spans="1:9" x14ac:dyDescent="0.3">
      <c r="A119" s="130"/>
      <c r="B119" s="3"/>
      <c r="C119" s="3"/>
      <c r="D119" s="3"/>
      <c r="E119" s="3"/>
      <c r="F119" s="3"/>
      <c r="G119" s="3"/>
      <c r="H119" s="3"/>
      <c r="I119" s="7"/>
    </row>
    <row r="120" spans="1:9" x14ac:dyDescent="0.3">
      <c r="A120" s="130"/>
      <c r="B120" s="3"/>
      <c r="C120" s="3"/>
      <c r="D120" s="3"/>
      <c r="E120" s="3"/>
      <c r="F120" s="3"/>
      <c r="G120" s="3"/>
      <c r="H120" s="3"/>
      <c r="I120" s="7"/>
    </row>
    <row r="121" spans="1:9" x14ac:dyDescent="0.3">
      <c r="A121" s="130"/>
      <c r="B121" s="3"/>
      <c r="C121" s="3"/>
      <c r="D121" s="3"/>
      <c r="E121" s="3"/>
      <c r="F121" s="3"/>
      <c r="G121" s="3"/>
      <c r="H121" s="3"/>
      <c r="I121" s="7"/>
    </row>
    <row r="122" spans="1:9" x14ac:dyDescent="0.3">
      <c r="A122" s="130"/>
      <c r="B122" s="3"/>
      <c r="C122" s="3"/>
      <c r="D122" s="3"/>
      <c r="E122" s="3"/>
      <c r="F122" s="3"/>
      <c r="G122" s="3"/>
      <c r="H122" s="3"/>
      <c r="I122" s="7"/>
    </row>
    <row r="123" spans="1:9" x14ac:dyDescent="0.3">
      <c r="A123" s="130"/>
      <c r="B123" s="3"/>
      <c r="C123" s="3"/>
      <c r="D123" s="3"/>
      <c r="E123" s="3"/>
      <c r="F123" s="3"/>
      <c r="G123" s="3"/>
      <c r="H123" s="3"/>
      <c r="I123" s="7"/>
    </row>
    <row r="124" spans="1:9" x14ac:dyDescent="0.3">
      <c r="A124" s="130"/>
      <c r="B124" s="3"/>
      <c r="C124" s="3"/>
      <c r="D124" s="3"/>
      <c r="E124" s="3"/>
      <c r="F124" s="3"/>
      <c r="G124" s="3"/>
      <c r="H124" s="3"/>
      <c r="I124" s="7"/>
    </row>
    <row r="125" spans="1:9" x14ac:dyDescent="0.3">
      <c r="A125" s="130"/>
      <c r="B125" s="3"/>
      <c r="C125" s="3"/>
      <c r="D125" s="3"/>
      <c r="E125" s="3"/>
      <c r="F125" s="3"/>
      <c r="G125" s="3"/>
      <c r="H125" s="3"/>
      <c r="I125" s="7"/>
    </row>
    <row r="126" spans="1:9" x14ac:dyDescent="0.3">
      <c r="A126" s="130"/>
      <c r="B126" s="3"/>
      <c r="C126" s="3"/>
      <c r="D126" s="3"/>
      <c r="E126" s="3"/>
      <c r="F126" s="3"/>
      <c r="G126" s="3"/>
      <c r="H126" s="3"/>
      <c r="I126" s="7"/>
    </row>
    <row r="127" spans="1:9" x14ac:dyDescent="0.3">
      <c r="A127" s="130"/>
      <c r="B127" s="3"/>
      <c r="C127" s="3"/>
      <c r="D127" s="3"/>
      <c r="E127" s="3"/>
      <c r="F127" s="3"/>
      <c r="G127" s="3"/>
      <c r="H127" s="3"/>
      <c r="I127" s="7"/>
    </row>
    <row r="128" spans="1:9" x14ac:dyDescent="0.3">
      <c r="A128" s="130"/>
      <c r="B128" s="3"/>
      <c r="C128" s="3"/>
      <c r="D128" s="3"/>
      <c r="E128" s="3"/>
      <c r="F128" s="3"/>
      <c r="G128" s="3"/>
      <c r="H128" s="3"/>
      <c r="I128" s="7"/>
    </row>
    <row r="129" spans="1:9" x14ac:dyDescent="0.3">
      <c r="A129" s="130"/>
      <c r="B129" s="3"/>
      <c r="C129" s="3"/>
      <c r="D129" s="3"/>
      <c r="E129" s="3"/>
      <c r="F129" s="3"/>
      <c r="G129" s="3"/>
      <c r="H129" s="3"/>
      <c r="I129" s="7"/>
    </row>
    <row r="130" spans="1:9" x14ac:dyDescent="0.3">
      <c r="A130" s="130"/>
      <c r="B130" s="3"/>
      <c r="C130" s="3"/>
      <c r="D130" s="3"/>
      <c r="E130" s="3"/>
      <c r="F130" s="3"/>
      <c r="G130" s="3"/>
      <c r="H130" s="3"/>
      <c r="I130" s="7"/>
    </row>
    <row r="131" spans="1:9" x14ac:dyDescent="0.3">
      <c r="A131" s="130"/>
      <c r="B131" s="3"/>
      <c r="C131" s="3"/>
      <c r="D131" s="3"/>
      <c r="E131" s="3"/>
      <c r="F131" s="3"/>
      <c r="G131" s="3"/>
      <c r="H131" s="3"/>
      <c r="I131" s="7"/>
    </row>
    <row r="132" spans="1:9" x14ac:dyDescent="0.3">
      <c r="A132" s="130"/>
      <c r="B132" s="3"/>
      <c r="C132" s="3"/>
      <c r="D132" s="3"/>
      <c r="E132" s="3"/>
      <c r="F132" s="3"/>
      <c r="G132" s="3"/>
      <c r="H132" s="3"/>
      <c r="I132" s="7"/>
    </row>
    <row r="133" spans="1:9" x14ac:dyDescent="0.3">
      <c r="A133" s="130"/>
      <c r="B133" s="3"/>
      <c r="C133" s="3"/>
      <c r="D133" s="3"/>
      <c r="E133" s="3"/>
      <c r="F133" s="3"/>
      <c r="G133" s="3"/>
      <c r="H133" s="3"/>
      <c r="I133" s="7"/>
    </row>
    <row r="134" spans="1:9" x14ac:dyDescent="0.3">
      <c r="A134" s="130"/>
      <c r="B134" s="3"/>
      <c r="C134" s="3"/>
      <c r="D134" s="3"/>
      <c r="E134" s="3"/>
      <c r="F134" s="3"/>
      <c r="G134" s="3"/>
      <c r="H134" s="3"/>
      <c r="I134" s="7"/>
    </row>
    <row r="135" spans="1:9" x14ac:dyDescent="0.3">
      <c r="A135" s="130"/>
      <c r="B135" s="3"/>
      <c r="C135" s="3"/>
      <c r="D135" s="3"/>
      <c r="E135" s="3"/>
      <c r="F135" s="3"/>
      <c r="G135" s="3"/>
      <c r="H135" s="3"/>
      <c r="I135" s="7"/>
    </row>
    <row r="136" spans="1:9" x14ac:dyDescent="0.3">
      <c r="A136" s="130"/>
      <c r="B136" s="3"/>
      <c r="C136" s="3"/>
      <c r="D136" s="3"/>
      <c r="E136" s="3"/>
      <c r="F136" s="3"/>
      <c r="G136" s="3"/>
      <c r="H136" s="3"/>
      <c r="I136" s="7"/>
    </row>
    <row r="137" spans="1:9" x14ac:dyDescent="0.3">
      <c r="A137" s="130"/>
      <c r="B137" s="3"/>
      <c r="C137" s="3"/>
      <c r="D137" s="3"/>
      <c r="E137" s="3"/>
      <c r="F137" s="3"/>
      <c r="G137" s="3"/>
      <c r="H137" s="3"/>
      <c r="I137" s="7"/>
    </row>
    <row r="138" spans="1:9" x14ac:dyDescent="0.3">
      <c r="A138" s="130" t="s">
        <v>8</v>
      </c>
      <c r="B138" s="3"/>
      <c r="C138" s="3"/>
      <c r="D138" s="3"/>
      <c r="E138" s="3"/>
      <c r="F138" s="3"/>
      <c r="G138" s="3"/>
      <c r="H138" s="3"/>
      <c r="I138" s="7"/>
    </row>
    <row r="139" spans="1:9" x14ac:dyDescent="0.3">
      <c r="A139" s="130"/>
      <c r="B139" s="3"/>
      <c r="C139" s="3"/>
      <c r="D139" s="3"/>
      <c r="E139" s="3"/>
      <c r="F139" s="3"/>
      <c r="G139" s="3"/>
      <c r="H139" s="3"/>
      <c r="I139" s="7"/>
    </row>
    <row r="140" spans="1:9" x14ac:dyDescent="0.3">
      <c r="A140" s="130"/>
      <c r="B140" s="3"/>
      <c r="C140" s="3"/>
      <c r="D140" s="3"/>
      <c r="E140" s="3"/>
      <c r="F140" s="3"/>
      <c r="G140" s="3"/>
      <c r="H140" s="3"/>
      <c r="I140" s="7"/>
    </row>
    <row r="141" spans="1:9" x14ac:dyDescent="0.3">
      <c r="A141" s="130"/>
      <c r="B141" s="3"/>
      <c r="C141" s="3"/>
      <c r="D141" s="3"/>
      <c r="E141" s="3"/>
      <c r="F141" s="3"/>
      <c r="G141" s="3"/>
      <c r="H141" s="3"/>
      <c r="I141" s="7"/>
    </row>
    <row r="142" spans="1:9" x14ac:dyDescent="0.3">
      <c r="A142" s="130"/>
      <c r="B142" s="3"/>
      <c r="C142" s="3"/>
      <c r="D142" s="3"/>
      <c r="E142" s="3"/>
      <c r="F142" s="3"/>
      <c r="G142" s="3"/>
      <c r="H142" s="3"/>
      <c r="I142" s="7"/>
    </row>
    <row r="143" spans="1:9" x14ac:dyDescent="0.3">
      <c r="A143" s="130"/>
      <c r="B143" s="3"/>
      <c r="C143" s="3"/>
      <c r="D143" s="3"/>
      <c r="E143" s="3"/>
      <c r="F143" s="3"/>
      <c r="G143" s="3"/>
      <c r="H143" s="3"/>
      <c r="I143" s="7"/>
    </row>
    <row r="144" spans="1:9" x14ac:dyDescent="0.3">
      <c r="A144" s="130"/>
      <c r="B144" s="3"/>
      <c r="C144" s="3"/>
      <c r="D144" s="3"/>
      <c r="E144" s="3"/>
      <c r="F144" s="3"/>
      <c r="G144" s="3"/>
      <c r="H144" s="3"/>
      <c r="I144" s="7"/>
    </row>
    <row r="145" spans="1:9" x14ac:dyDescent="0.3">
      <c r="A145" s="130"/>
      <c r="B145" s="3"/>
      <c r="C145" s="3"/>
      <c r="D145" s="3"/>
      <c r="E145" s="3"/>
      <c r="F145" s="3"/>
      <c r="G145" s="3"/>
      <c r="H145" s="3"/>
      <c r="I145" s="7"/>
    </row>
    <row r="146" spans="1:9" x14ac:dyDescent="0.3">
      <c r="A146" s="130"/>
      <c r="B146" s="3"/>
      <c r="C146" s="3"/>
      <c r="D146" s="3"/>
      <c r="E146" s="3"/>
      <c r="F146" s="3"/>
      <c r="G146" s="3"/>
      <c r="H146" s="3"/>
      <c r="I146" s="7"/>
    </row>
    <row r="147" spans="1:9" x14ac:dyDescent="0.3">
      <c r="A147" s="130"/>
      <c r="B147" s="3"/>
      <c r="C147" s="3"/>
      <c r="D147" s="3"/>
      <c r="E147" s="3"/>
      <c r="F147" s="3"/>
      <c r="G147" s="3"/>
      <c r="H147" s="3"/>
      <c r="I147" s="7"/>
    </row>
    <row r="148" spans="1:9" x14ac:dyDescent="0.3">
      <c r="A148" s="130"/>
      <c r="B148" s="3"/>
      <c r="C148" s="3"/>
      <c r="D148" s="3"/>
      <c r="E148" s="3"/>
      <c r="F148" s="3"/>
      <c r="G148" s="3"/>
      <c r="H148" s="3"/>
      <c r="I148" s="7"/>
    </row>
    <row r="149" spans="1:9" x14ac:dyDescent="0.3">
      <c r="A149" s="130"/>
      <c r="B149" s="3"/>
      <c r="C149" s="3"/>
      <c r="D149" s="3"/>
      <c r="E149" s="3"/>
      <c r="F149" s="3"/>
      <c r="G149" s="3"/>
      <c r="H149" s="3"/>
      <c r="I149" s="7"/>
    </row>
    <row r="150" spans="1:9" x14ac:dyDescent="0.3">
      <c r="A150" s="130"/>
      <c r="B150" s="3"/>
      <c r="C150" s="3"/>
      <c r="D150" s="3"/>
      <c r="E150" s="3"/>
      <c r="F150" s="3"/>
      <c r="G150" s="3"/>
      <c r="H150" s="3"/>
      <c r="I150" s="7"/>
    </row>
    <row r="151" spans="1:9" x14ac:dyDescent="0.3">
      <c r="A151" s="130"/>
      <c r="B151" s="3"/>
      <c r="C151" s="3"/>
      <c r="D151" s="3"/>
      <c r="E151" s="3"/>
      <c r="F151" s="3"/>
      <c r="G151" s="3"/>
      <c r="H151" s="3"/>
      <c r="I151" s="7"/>
    </row>
    <row r="152" spans="1:9" x14ac:dyDescent="0.3">
      <c r="A152" s="130"/>
      <c r="B152" s="3"/>
      <c r="C152" s="3"/>
      <c r="D152" s="3"/>
      <c r="E152" s="3"/>
      <c r="F152" s="3"/>
      <c r="G152" s="3"/>
      <c r="H152" s="3"/>
      <c r="I152" s="7"/>
    </row>
    <row r="153" spans="1:9" x14ac:dyDescent="0.3">
      <c r="A153" s="130"/>
      <c r="B153" s="3"/>
      <c r="C153" s="3"/>
      <c r="D153" s="3"/>
      <c r="E153" s="3"/>
      <c r="F153" s="3"/>
      <c r="G153" s="3"/>
      <c r="H153" s="3"/>
      <c r="I153" s="7"/>
    </row>
    <row r="154" spans="1:9" x14ac:dyDescent="0.3">
      <c r="A154" s="130"/>
      <c r="B154" s="3"/>
      <c r="C154" s="3"/>
      <c r="D154" s="3"/>
      <c r="E154" s="3"/>
      <c r="F154" s="3"/>
      <c r="G154" s="3"/>
      <c r="H154" s="3"/>
      <c r="I154" s="7"/>
    </row>
    <row r="155" spans="1:9" x14ac:dyDescent="0.3">
      <c r="A155" s="130"/>
      <c r="B155" s="3"/>
      <c r="C155" s="3"/>
      <c r="D155" s="3"/>
      <c r="E155" s="3"/>
      <c r="F155" s="3"/>
      <c r="G155" s="3"/>
      <c r="H155" s="3"/>
      <c r="I155" s="7"/>
    </row>
    <row r="156" spans="1:9" x14ac:dyDescent="0.3">
      <c r="A156" s="130"/>
      <c r="B156" s="3"/>
      <c r="C156" s="3"/>
      <c r="D156" s="3"/>
      <c r="E156" s="3"/>
      <c r="F156" s="3"/>
      <c r="G156" s="3"/>
      <c r="H156" s="3"/>
      <c r="I156" s="7"/>
    </row>
    <row r="157" spans="1:9" x14ac:dyDescent="0.3">
      <c r="A157" s="130"/>
      <c r="B157" s="3"/>
      <c r="C157" s="3"/>
      <c r="D157" s="3"/>
      <c r="E157" s="3"/>
      <c r="F157" s="3"/>
      <c r="G157" s="3"/>
      <c r="H157" s="3"/>
      <c r="I157" s="7"/>
    </row>
    <row r="158" spans="1:9" x14ac:dyDescent="0.3">
      <c r="A158" s="130"/>
      <c r="B158" s="3"/>
      <c r="C158" s="3"/>
      <c r="D158" s="3"/>
      <c r="E158" s="3"/>
      <c r="F158" s="3"/>
      <c r="G158" s="3"/>
      <c r="H158" s="3"/>
      <c r="I158" s="7"/>
    </row>
    <row r="159" spans="1:9" x14ac:dyDescent="0.3">
      <c r="A159" s="130"/>
      <c r="B159" s="3"/>
      <c r="C159" s="3"/>
      <c r="D159" s="3"/>
      <c r="E159" s="3"/>
      <c r="F159" s="3"/>
      <c r="G159" s="3"/>
      <c r="H159" s="3"/>
      <c r="I159" s="7"/>
    </row>
    <row r="160" spans="1:9" x14ac:dyDescent="0.3">
      <c r="A160" s="130" t="s">
        <v>9</v>
      </c>
      <c r="B160" s="3"/>
      <c r="C160" s="3"/>
      <c r="D160" s="3"/>
      <c r="E160" s="3"/>
      <c r="F160" s="3"/>
      <c r="G160" s="3"/>
      <c r="H160" s="3"/>
      <c r="I160" s="7"/>
    </row>
    <row r="161" spans="1:9" x14ac:dyDescent="0.3">
      <c r="A161" s="130"/>
      <c r="B161" s="3"/>
      <c r="C161" s="3"/>
      <c r="D161" s="3"/>
      <c r="E161" s="3"/>
      <c r="F161" s="3"/>
      <c r="G161" s="3"/>
      <c r="H161" s="3"/>
      <c r="I161" s="7"/>
    </row>
    <row r="162" spans="1:9" x14ac:dyDescent="0.3">
      <c r="A162" s="130"/>
      <c r="B162" s="3"/>
      <c r="C162" s="3"/>
      <c r="D162" s="3"/>
      <c r="E162" s="3"/>
      <c r="F162" s="3"/>
      <c r="G162" s="3"/>
      <c r="H162" s="3"/>
      <c r="I162" s="7"/>
    </row>
    <row r="163" spans="1:9" x14ac:dyDescent="0.3">
      <c r="A163" s="130"/>
      <c r="B163" s="3"/>
      <c r="C163" s="3"/>
      <c r="D163" s="3"/>
      <c r="E163" s="3"/>
      <c r="F163" s="3"/>
      <c r="G163" s="3"/>
      <c r="H163" s="3"/>
      <c r="I163" s="7"/>
    </row>
    <row r="164" spans="1:9" x14ac:dyDescent="0.3">
      <c r="A164" s="130"/>
      <c r="B164" s="3"/>
      <c r="C164" s="3"/>
      <c r="D164" s="3"/>
      <c r="E164" s="3"/>
      <c r="F164" s="3"/>
      <c r="G164" s="3"/>
      <c r="H164" s="3"/>
      <c r="I164" s="7"/>
    </row>
    <row r="165" spans="1:9" x14ac:dyDescent="0.3">
      <c r="A165" s="130"/>
      <c r="B165" s="3"/>
      <c r="C165" s="3"/>
      <c r="D165" s="3"/>
      <c r="E165" s="3"/>
      <c r="F165" s="3"/>
      <c r="G165" s="3"/>
      <c r="H165" s="3"/>
      <c r="I165" s="7"/>
    </row>
    <row r="166" spans="1:9" x14ac:dyDescent="0.3">
      <c r="A166" s="130"/>
      <c r="B166" s="3"/>
      <c r="C166" s="3"/>
      <c r="D166" s="3"/>
      <c r="E166" s="3"/>
      <c r="F166" s="3"/>
      <c r="G166" s="3"/>
      <c r="H166" s="3"/>
      <c r="I166" s="7"/>
    </row>
    <row r="167" spans="1:9" x14ac:dyDescent="0.3">
      <c r="A167" s="130"/>
      <c r="B167" s="3"/>
      <c r="C167" s="3"/>
      <c r="D167" s="3"/>
      <c r="E167" s="3"/>
      <c r="F167" s="3"/>
      <c r="G167" s="3"/>
      <c r="H167" s="3"/>
      <c r="I167" s="7"/>
    </row>
    <row r="168" spans="1:9" x14ac:dyDescent="0.3">
      <c r="A168" s="130"/>
      <c r="B168" s="3"/>
      <c r="C168" s="3"/>
      <c r="D168" s="3"/>
      <c r="E168" s="3"/>
      <c r="F168" s="3"/>
      <c r="G168" s="3"/>
      <c r="H168" s="3"/>
      <c r="I168" s="7"/>
    </row>
    <row r="169" spans="1:9" x14ac:dyDescent="0.3">
      <c r="A169" s="130"/>
      <c r="B169" s="3"/>
      <c r="C169" s="3"/>
      <c r="D169" s="3"/>
      <c r="E169" s="3"/>
      <c r="F169" s="3"/>
      <c r="G169" s="3"/>
      <c r="H169" s="3"/>
      <c r="I169" s="7"/>
    </row>
    <row r="170" spans="1:9" x14ac:dyDescent="0.3">
      <c r="A170" s="130"/>
      <c r="B170" s="3"/>
      <c r="C170" s="3"/>
      <c r="D170" s="3"/>
      <c r="E170" s="3"/>
      <c r="F170" s="3"/>
      <c r="G170" s="3"/>
      <c r="H170" s="3"/>
      <c r="I170" s="7"/>
    </row>
    <row r="171" spans="1:9" x14ac:dyDescent="0.3">
      <c r="A171" s="130"/>
      <c r="B171" s="3"/>
      <c r="C171" s="3"/>
      <c r="D171" s="3"/>
      <c r="E171" s="3"/>
      <c r="F171" s="3"/>
      <c r="G171" s="3"/>
      <c r="H171" s="3"/>
      <c r="I171" s="7"/>
    </row>
    <row r="172" spans="1:9" x14ac:dyDescent="0.3">
      <c r="A172" s="130"/>
      <c r="B172" s="3"/>
      <c r="C172" s="3"/>
      <c r="D172" s="3"/>
      <c r="E172" s="3"/>
      <c r="F172" s="3"/>
      <c r="G172" s="3"/>
      <c r="H172" s="3"/>
      <c r="I172" s="7"/>
    </row>
    <row r="173" spans="1:9" x14ac:dyDescent="0.3">
      <c r="A173" s="130"/>
      <c r="B173" s="3"/>
      <c r="C173" s="3"/>
      <c r="D173" s="3"/>
      <c r="E173" s="3"/>
      <c r="F173" s="3"/>
      <c r="G173" s="3"/>
      <c r="H173" s="3"/>
      <c r="I173" s="7"/>
    </row>
    <row r="174" spans="1:9" x14ac:dyDescent="0.3">
      <c r="A174" s="130"/>
      <c r="B174" s="3"/>
      <c r="C174" s="3"/>
      <c r="D174" s="3"/>
      <c r="E174" s="3"/>
      <c r="F174" s="3"/>
      <c r="G174" s="3"/>
      <c r="H174" s="3"/>
      <c r="I174" s="7"/>
    </row>
    <row r="175" spans="1:9" x14ac:dyDescent="0.3">
      <c r="A175" s="130"/>
      <c r="B175" s="3"/>
      <c r="C175" s="3"/>
      <c r="D175" s="3"/>
      <c r="E175" s="3"/>
      <c r="F175" s="3"/>
      <c r="G175" s="3"/>
      <c r="H175" s="3"/>
      <c r="I175" s="7"/>
    </row>
    <row r="176" spans="1:9" x14ac:dyDescent="0.3">
      <c r="A176" s="130"/>
      <c r="B176" s="3"/>
      <c r="C176" s="3"/>
      <c r="D176" s="3"/>
      <c r="E176" s="3"/>
      <c r="F176" s="3"/>
      <c r="G176" s="3"/>
      <c r="H176" s="3"/>
      <c r="I176" s="7"/>
    </row>
    <row r="177" spans="1:9" x14ac:dyDescent="0.3">
      <c r="A177" s="130"/>
      <c r="B177" s="3"/>
      <c r="C177" s="3"/>
      <c r="D177" s="3"/>
      <c r="E177" s="3"/>
      <c r="F177" s="3"/>
      <c r="G177" s="3"/>
      <c r="H177" s="3"/>
      <c r="I177" s="7"/>
    </row>
    <row r="178" spans="1:9" x14ac:dyDescent="0.3">
      <c r="A178" s="130"/>
      <c r="B178" s="3"/>
      <c r="C178" s="3"/>
      <c r="D178" s="3"/>
      <c r="E178" s="3"/>
      <c r="F178" s="3"/>
      <c r="G178" s="3"/>
      <c r="H178" s="3"/>
      <c r="I178" s="7"/>
    </row>
    <row r="179" spans="1:9" x14ac:dyDescent="0.3">
      <c r="A179" s="130"/>
      <c r="B179" s="3"/>
      <c r="C179" s="3"/>
      <c r="D179" s="3"/>
      <c r="E179" s="3"/>
      <c r="F179" s="3"/>
      <c r="G179" s="3"/>
      <c r="H179" s="3"/>
      <c r="I179" s="7"/>
    </row>
    <row r="180" spans="1:9" x14ac:dyDescent="0.3">
      <c r="A180" s="130"/>
      <c r="B180" s="3"/>
      <c r="C180" s="3"/>
      <c r="D180" s="3"/>
      <c r="E180" s="3"/>
      <c r="F180" s="3"/>
      <c r="G180" s="3"/>
      <c r="H180" s="3"/>
      <c r="I180" s="7"/>
    </row>
    <row r="181" spans="1:9" x14ac:dyDescent="0.3">
      <c r="A181" s="130"/>
      <c r="B181" s="3"/>
      <c r="C181" s="3"/>
      <c r="D181" s="3"/>
      <c r="E181" s="3"/>
      <c r="F181" s="3"/>
      <c r="G181" s="3"/>
      <c r="H181" s="3"/>
      <c r="I181" s="7"/>
    </row>
    <row r="182" spans="1:9" hidden="1" x14ac:dyDescent="0.3">
      <c r="A182" s="130" t="s">
        <v>10</v>
      </c>
      <c r="B182" s="3"/>
      <c r="C182" s="3"/>
      <c r="D182" s="3"/>
      <c r="E182" s="3"/>
      <c r="F182" s="3"/>
      <c r="G182" s="3"/>
      <c r="H182" s="3"/>
      <c r="I182" s="7"/>
    </row>
    <row r="183" spans="1:9" hidden="1" x14ac:dyDescent="0.3">
      <c r="A183" s="130"/>
      <c r="B183" s="3"/>
      <c r="C183" s="3"/>
      <c r="D183" s="3"/>
      <c r="E183" s="3"/>
      <c r="F183" s="3"/>
      <c r="G183" s="3"/>
      <c r="H183" s="3"/>
      <c r="I183" s="7"/>
    </row>
    <row r="184" spans="1:9" hidden="1" x14ac:dyDescent="0.3">
      <c r="A184" s="130"/>
      <c r="B184" s="3"/>
      <c r="C184" s="3"/>
      <c r="D184" s="3"/>
      <c r="E184" s="3"/>
      <c r="F184" s="3"/>
      <c r="G184" s="3"/>
      <c r="H184" s="3"/>
      <c r="I184" s="7"/>
    </row>
    <row r="185" spans="1:9" hidden="1" x14ac:dyDescent="0.3">
      <c r="A185" s="130"/>
      <c r="B185" s="3"/>
      <c r="C185" s="3"/>
      <c r="D185" s="3"/>
      <c r="E185" s="3"/>
      <c r="F185" s="3"/>
      <c r="G185" s="3"/>
      <c r="H185" s="3"/>
      <c r="I185" s="7"/>
    </row>
    <row r="186" spans="1:9" hidden="1" x14ac:dyDescent="0.3">
      <c r="A186" s="130"/>
      <c r="B186" s="3"/>
      <c r="C186" s="3"/>
      <c r="D186" s="3"/>
      <c r="E186" s="3"/>
      <c r="F186" s="3"/>
      <c r="G186" s="3"/>
      <c r="H186" s="3"/>
      <c r="I186" s="7"/>
    </row>
    <row r="187" spans="1:9" hidden="1" x14ac:dyDescent="0.3">
      <c r="A187" s="130"/>
      <c r="B187" s="3"/>
      <c r="C187" s="3"/>
      <c r="D187" s="3"/>
      <c r="E187" s="3"/>
      <c r="F187" s="3"/>
      <c r="G187" s="3"/>
      <c r="H187" s="3"/>
      <c r="I187" s="7"/>
    </row>
    <row r="188" spans="1:9" hidden="1" x14ac:dyDescent="0.3">
      <c r="A188" s="130"/>
      <c r="B188" s="3"/>
      <c r="C188" s="3"/>
      <c r="D188" s="3"/>
      <c r="E188" s="3"/>
      <c r="F188" s="3"/>
      <c r="G188" s="3"/>
      <c r="H188" s="3"/>
      <c r="I188" s="7"/>
    </row>
    <row r="189" spans="1:9" hidden="1" x14ac:dyDescent="0.3">
      <c r="A189" s="130"/>
      <c r="B189" s="3"/>
      <c r="C189" s="3"/>
      <c r="D189" s="3"/>
      <c r="E189" s="3"/>
      <c r="F189" s="3"/>
      <c r="G189" s="3"/>
      <c r="H189" s="3"/>
      <c r="I189" s="7"/>
    </row>
    <row r="190" spans="1:9" hidden="1" x14ac:dyDescent="0.3">
      <c r="A190" s="130"/>
      <c r="B190" s="3"/>
      <c r="C190" s="3"/>
      <c r="D190" s="3"/>
      <c r="E190" s="3"/>
      <c r="F190" s="3"/>
      <c r="G190" s="3"/>
      <c r="H190" s="3"/>
      <c r="I190" s="7"/>
    </row>
    <row r="191" spans="1:9" hidden="1" x14ac:dyDescent="0.3">
      <c r="A191" s="130"/>
      <c r="B191" s="3"/>
      <c r="C191" s="3"/>
      <c r="D191" s="3"/>
      <c r="E191" s="3"/>
      <c r="F191" s="3"/>
      <c r="G191" s="3"/>
      <c r="H191" s="3"/>
      <c r="I191" s="7"/>
    </row>
    <row r="192" spans="1:9" hidden="1" x14ac:dyDescent="0.3">
      <c r="A192" s="130"/>
      <c r="B192" s="3"/>
      <c r="C192" s="3"/>
      <c r="D192" s="3"/>
      <c r="E192" s="3"/>
      <c r="F192" s="3"/>
      <c r="G192" s="3"/>
      <c r="H192" s="3"/>
      <c r="I192" s="7"/>
    </row>
    <row r="193" spans="1:9" hidden="1" x14ac:dyDescent="0.3">
      <c r="A193" s="130"/>
      <c r="B193" s="3"/>
      <c r="C193" s="3"/>
      <c r="D193" s="3"/>
      <c r="E193" s="3"/>
      <c r="F193" s="3"/>
      <c r="G193" s="3"/>
      <c r="H193" s="3"/>
      <c r="I193" s="7"/>
    </row>
    <row r="194" spans="1:9" hidden="1" x14ac:dyDescent="0.3">
      <c r="A194" s="130"/>
      <c r="B194" s="3"/>
      <c r="C194" s="3"/>
      <c r="D194" s="3"/>
      <c r="E194" s="3"/>
      <c r="F194" s="3"/>
      <c r="G194" s="3"/>
      <c r="H194" s="3"/>
      <c r="I194" s="7"/>
    </row>
    <row r="195" spans="1:9" hidden="1" x14ac:dyDescent="0.3">
      <c r="A195" s="130"/>
      <c r="B195" s="3"/>
      <c r="C195" s="3"/>
      <c r="D195" s="3"/>
      <c r="E195" s="3"/>
      <c r="F195" s="3"/>
      <c r="G195" s="3"/>
      <c r="H195" s="3"/>
      <c r="I195" s="7"/>
    </row>
    <row r="196" spans="1:9" hidden="1" x14ac:dyDescent="0.3">
      <c r="A196" s="130"/>
      <c r="B196" s="3"/>
      <c r="C196" s="3"/>
      <c r="D196" s="3"/>
      <c r="E196" s="3"/>
      <c r="F196" s="3"/>
      <c r="G196" s="3"/>
      <c r="H196" s="3"/>
      <c r="I196" s="7"/>
    </row>
    <row r="197" spans="1:9" hidden="1" x14ac:dyDescent="0.3">
      <c r="A197" s="130"/>
      <c r="B197" s="3"/>
      <c r="C197" s="3"/>
      <c r="D197" s="3"/>
      <c r="E197" s="3"/>
      <c r="F197" s="3"/>
      <c r="G197" s="3"/>
      <c r="H197" s="3"/>
      <c r="I197" s="7"/>
    </row>
    <row r="198" spans="1:9" hidden="1" x14ac:dyDescent="0.3">
      <c r="A198" s="130"/>
      <c r="B198" s="3"/>
      <c r="C198" s="3"/>
      <c r="D198" s="3"/>
      <c r="E198" s="3"/>
      <c r="F198" s="3"/>
      <c r="G198" s="3"/>
      <c r="H198" s="3"/>
      <c r="I198" s="7"/>
    </row>
    <row r="199" spans="1:9" hidden="1" x14ac:dyDescent="0.3">
      <c r="A199" s="130"/>
      <c r="B199" s="3"/>
      <c r="C199" s="3"/>
      <c r="D199" s="3"/>
      <c r="E199" s="3"/>
      <c r="F199" s="3"/>
      <c r="G199" s="3"/>
      <c r="H199" s="3"/>
      <c r="I199" s="7"/>
    </row>
    <row r="200" spans="1:9" hidden="1" x14ac:dyDescent="0.3">
      <c r="A200" s="130"/>
      <c r="B200" s="3"/>
      <c r="C200" s="3"/>
      <c r="D200" s="3"/>
      <c r="E200" s="3"/>
      <c r="F200" s="3"/>
      <c r="G200" s="3"/>
      <c r="H200" s="3"/>
      <c r="I200" s="7"/>
    </row>
    <row r="201" spans="1:9" hidden="1" x14ac:dyDescent="0.3">
      <c r="A201" s="130"/>
      <c r="B201" s="3"/>
      <c r="C201" s="3"/>
      <c r="D201" s="3"/>
      <c r="E201" s="3"/>
      <c r="F201" s="3"/>
      <c r="G201" s="3"/>
      <c r="H201" s="3"/>
      <c r="I201" s="7"/>
    </row>
    <row r="202" spans="1:9" hidden="1" x14ac:dyDescent="0.3">
      <c r="A202" s="130"/>
      <c r="B202" s="3"/>
      <c r="C202" s="3"/>
      <c r="D202" s="3"/>
      <c r="E202" s="3"/>
      <c r="F202" s="3"/>
      <c r="G202" s="3"/>
      <c r="H202" s="3"/>
      <c r="I202" s="7"/>
    </row>
    <row r="203" spans="1:9" hidden="1" x14ac:dyDescent="0.3">
      <c r="A203" s="130"/>
      <c r="B203" s="3"/>
      <c r="C203" s="3"/>
      <c r="D203" s="3"/>
      <c r="E203" s="3"/>
      <c r="F203" s="3"/>
      <c r="G203" s="3"/>
      <c r="H203" s="3"/>
      <c r="I203" s="7"/>
    </row>
    <row r="204" spans="1:9" hidden="1" x14ac:dyDescent="0.3">
      <c r="A204" s="130" t="s">
        <v>11</v>
      </c>
      <c r="B204" s="3"/>
      <c r="C204" s="3"/>
      <c r="D204" s="3"/>
      <c r="E204" s="3"/>
      <c r="F204" s="3"/>
      <c r="G204" s="3"/>
      <c r="H204" s="3"/>
      <c r="I204" s="7"/>
    </row>
    <row r="205" spans="1:9" hidden="1" x14ac:dyDescent="0.3">
      <c r="A205" s="130"/>
      <c r="B205" s="3"/>
      <c r="C205" s="3"/>
      <c r="D205" s="3"/>
      <c r="E205" s="3"/>
      <c r="F205" s="3"/>
      <c r="G205" s="3"/>
      <c r="H205" s="3"/>
      <c r="I205" s="7"/>
    </row>
    <row r="206" spans="1:9" hidden="1" x14ac:dyDescent="0.3">
      <c r="A206" s="130"/>
      <c r="B206" s="3"/>
      <c r="C206" s="3"/>
      <c r="D206" s="3"/>
      <c r="E206" s="3"/>
      <c r="F206" s="3"/>
      <c r="G206" s="3"/>
      <c r="H206" s="3"/>
      <c r="I206" s="7"/>
    </row>
    <row r="207" spans="1:9" hidden="1" x14ac:dyDescent="0.3">
      <c r="A207" s="130"/>
      <c r="B207" s="3"/>
      <c r="C207" s="3"/>
      <c r="D207" s="3"/>
      <c r="E207" s="3"/>
      <c r="F207" s="3"/>
      <c r="G207" s="3"/>
      <c r="H207" s="3"/>
      <c r="I207" s="7"/>
    </row>
    <row r="208" spans="1:9" hidden="1" x14ac:dyDescent="0.3">
      <c r="A208" s="130"/>
      <c r="B208" s="3"/>
      <c r="C208" s="3"/>
      <c r="D208" s="3"/>
      <c r="E208" s="3"/>
      <c r="F208" s="3"/>
      <c r="G208" s="3"/>
      <c r="H208" s="3"/>
      <c r="I208" s="7"/>
    </row>
    <row r="209" spans="1:9" hidden="1" x14ac:dyDescent="0.3">
      <c r="A209" s="130"/>
      <c r="B209" s="3"/>
      <c r="C209" s="3"/>
      <c r="D209" s="3"/>
      <c r="E209" s="3"/>
      <c r="F209" s="3"/>
      <c r="G209" s="3"/>
      <c r="H209" s="3"/>
      <c r="I209" s="7"/>
    </row>
    <row r="210" spans="1:9" hidden="1" x14ac:dyDescent="0.3">
      <c r="A210" s="130"/>
      <c r="B210" s="3"/>
      <c r="C210" s="3"/>
      <c r="D210" s="3"/>
      <c r="E210" s="3"/>
      <c r="F210" s="3"/>
      <c r="G210" s="3"/>
      <c r="H210" s="3"/>
      <c r="I210" s="7"/>
    </row>
    <row r="211" spans="1:9" hidden="1" x14ac:dyDescent="0.3">
      <c r="A211" s="130"/>
      <c r="B211" s="3"/>
      <c r="C211" s="3"/>
      <c r="D211" s="3"/>
      <c r="E211" s="3"/>
      <c r="F211" s="3"/>
      <c r="G211" s="3"/>
      <c r="H211" s="3"/>
      <c r="I211" s="7"/>
    </row>
    <row r="212" spans="1:9" hidden="1" x14ac:dyDescent="0.3">
      <c r="A212" s="130"/>
      <c r="B212" s="3"/>
      <c r="C212" s="3"/>
      <c r="D212" s="3"/>
      <c r="E212" s="3"/>
      <c r="F212" s="3"/>
      <c r="G212" s="3"/>
      <c r="H212" s="3"/>
      <c r="I212" s="7"/>
    </row>
    <row r="213" spans="1:9" hidden="1" x14ac:dyDescent="0.3">
      <c r="A213" s="130"/>
      <c r="B213" s="3"/>
      <c r="C213" s="3"/>
      <c r="D213" s="3"/>
      <c r="E213" s="3"/>
      <c r="F213" s="3"/>
      <c r="G213" s="3"/>
      <c r="H213" s="3"/>
      <c r="I213" s="7"/>
    </row>
    <row r="214" spans="1:9" hidden="1" x14ac:dyDescent="0.3">
      <c r="A214" s="130"/>
      <c r="B214" s="3"/>
      <c r="C214" s="3"/>
      <c r="D214" s="3"/>
      <c r="E214" s="3"/>
      <c r="F214" s="3"/>
      <c r="G214" s="3"/>
      <c r="H214" s="3"/>
      <c r="I214" s="7"/>
    </row>
    <row r="215" spans="1:9" hidden="1" x14ac:dyDescent="0.3">
      <c r="A215" s="130"/>
      <c r="B215" s="3"/>
      <c r="C215" s="3"/>
      <c r="D215" s="3"/>
      <c r="E215" s="3"/>
      <c r="F215" s="3"/>
      <c r="G215" s="3"/>
      <c r="H215" s="3"/>
      <c r="I215" s="7"/>
    </row>
    <row r="216" spans="1:9" hidden="1" x14ac:dyDescent="0.3">
      <c r="A216" s="130"/>
      <c r="B216" s="3"/>
      <c r="C216" s="3"/>
      <c r="D216" s="3"/>
      <c r="E216" s="3"/>
      <c r="F216" s="3"/>
      <c r="G216" s="3"/>
      <c r="H216" s="3"/>
      <c r="I216" s="7"/>
    </row>
    <row r="217" spans="1:9" hidden="1" x14ac:dyDescent="0.3">
      <c r="A217" s="130"/>
      <c r="B217" s="3"/>
      <c r="C217" s="3"/>
      <c r="D217" s="3"/>
      <c r="E217" s="3"/>
      <c r="F217" s="3"/>
      <c r="G217" s="3"/>
      <c r="H217" s="3"/>
      <c r="I217" s="7"/>
    </row>
    <row r="218" spans="1:9" hidden="1" x14ac:dyDescent="0.3">
      <c r="A218" s="130"/>
      <c r="B218" s="3"/>
      <c r="C218" s="3"/>
      <c r="D218" s="3"/>
      <c r="E218" s="3"/>
      <c r="F218" s="3"/>
      <c r="G218" s="3"/>
      <c r="H218" s="3"/>
      <c r="I218" s="7"/>
    </row>
    <row r="219" spans="1:9" hidden="1" x14ac:dyDescent="0.3">
      <c r="A219" s="130"/>
      <c r="B219" s="3"/>
      <c r="C219" s="3"/>
      <c r="D219" s="3"/>
      <c r="E219" s="3"/>
      <c r="F219" s="3"/>
      <c r="G219" s="3"/>
      <c r="H219" s="3"/>
      <c r="I219" s="7"/>
    </row>
    <row r="220" spans="1:9" hidden="1" x14ac:dyDescent="0.3">
      <c r="A220" s="130"/>
      <c r="B220" s="3"/>
      <c r="C220" s="3"/>
      <c r="D220" s="3"/>
      <c r="E220" s="3"/>
      <c r="F220" s="3"/>
      <c r="G220" s="3"/>
      <c r="H220" s="3"/>
      <c r="I220" s="7"/>
    </row>
    <row r="221" spans="1:9" hidden="1" x14ac:dyDescent="0.3">
      <c r="A221" s="130"/>
      <c r="B221" s="3"/>
      <c r="C221" s="3"/>
      <c r="D221" s="3"/>
      <c r="E221" s="3"/>
      <c r="F221" s="3"/>
      <c r="G221" s="3"/>
      <c r="H221" s="3"/>
      <c r="I221" s="7"/>
    </row>
    <row r="222" spans="1:9" hidden="1" x14ac:dyDescent="0.3">
      <c r="A222" s="130"/>
      <c r="B222" s="3"/>
      <c r="C222" s="3"/>
      <c r="D222" s="3"/>
      <c r="E222" s="3"/>
      <c r="F222" s="3"/>
      <c r="G222" s="3"/>
      <c r="H222" s="3"/>
      <c r="I222" s="7"/>
    </row>
    <row r="223" spans="1:9" hidden="1" x14ac:dyDescent="0.3">
      <c r="A223" s="130"/>
      <c r="B223" s="3"/>
      <c r="C223" s="3"/>
      <c r="D223" s="3"/>
      <c r="E223" s="3"/>
      <c r="F223" s="3"/>
      <c r="G223" s="3"/>
      <c r="H223" s="3"/>
      <c r="I223" s="7"/>
    </row>
    <row r="224" spans="1:9" hidden="1" x14ac:dyDescent="0.3">
      <c r="A224" s="130"/>
      <c r="B224" s="3"/>
      <c r="C224" s="3"/>
      <c r="D224" s="3"/>
      <c r="E224" s="3"/>
      <c r="F224" s="3"/>
      <c r="G224" s="3"/>
      <c r="H224" s="3"/>
      <c r="I224" s="7"/>
    </row>
    <row r="225" spans="1:9" hidden="1" x14ac:dyDescent="0.3">
      <c r="A225" s="130"/>
      <c r="B225" s="3"/>
      <c r="C225" s="3"/>
      <c r="D225" s="3"/>
      <c r="E225" s="3"/>
      <c r="F225" s="3"/>
      <c r="G225" s="3"/>
      <c r="H225" s="3"/>
      <c r="I225" s="7"/>
    </row>
    <row r="226" spans="1:9" hidden="1" x14ac:dyDescent="0.3">
      <c r="A226" s="130" t="s">
        <v>12</v>
      </c>
      <c r="B226" s="3"/>
      <c r="C226" s="3"/>
      <c r="D226" s="3"/>
      <c r="E226" s="3"/>
      <c r="F226" s="3"/>
      <c r="G226" s="3"/>
      <c r="H226" s="3"/>
      <c r="I226" s="7"/>
    </row>
    <row r="227" spans="1:9" hidden="1" x14ac:dyDescent="0.3">
      <c r="A227" s="130"/>
      <c r="B227" s="3"/>
      <c r="C227" s="3"/>
      <c r="D227" s="3"/>
      <c r="E227" s="3"/>
      <c r="F227" s="3"/>
      <c r="G227" s="3"/>
      <c r="H227" s="3"/>
      <c r="I227" s="7"/>
    </row>
    <row r="228" spans="1:9" hidden="1" x14ac:dyDescent="0.3">
      <c r="A228" s="130"/>
      <c r="B228" s="3"/>
      <c r="C228" s="3"/>
      <c r="D228" s="3"/>
      <c r="E228" s="3"/>
      <c r="F228" s="3"/>
      <c r="G228" s="3"/>
      <c r="H228" s="3"/>
      <c r="I228" s="7"/>
    </row>
    <row r="229" spans="1:9" hidden="1" x14ac:dyDescent="0.3">
      <c r="A229" s="130"/>
      <c r="B229" s="3"/>
      <c r="C229" s="3"/>
      <c r="D229" s="3"/>
      <c r="E229" s="3"/>
      <c r="F229" s="3"/>
      <c r="G229" s="3"/>
      <c r="H229" s="3"/>
      <c r="I229" s="7"/>
    </row>
    <row r="230" spans="1:9" hidden="1" x14ac:dyDescent="0.3">
      <c r="A230" s="130"/>
      <c r="B230" s="3"/>
      <c r="C230" s="3"/>
      <c r="D230" s="3"/>
      <c r="E230" s="3"/>
      <c r="F230" s="3"/>
      <c r="G230" s="3"/>
      <c r="H230" s="3"/>
      <c r="I230" s="7"/>
    </row>
    <row r="231" spans="1:9" hidden="1" x14ac:dyDescent="0.3">
      <c r="A231" s="130"/>
      <c r="B231" s="3"/>
      <c r="C231" s="3"/>
      <c r="D231" s="3"/>
      <c r="E231" s="3"/>
      <c r="F231" s="3"/>
      <c r="G231" s="3"/>
      <c r="H231" s="3"/>
      <c r="I231" s="7"/>
    </row>
    <row r="232" spans="1:9" hidden="1" x14ac:dyDescent="0.3">
      <c r="A232" s="130"/>
      <c r="B232" s="3"/>
      <c r="C232" s="3"/>
      <c r="D232" s="3"/>
      <c r="E232" s="3"/>
      <c r="F232" s="3"/>
      <c r="G232" s="3"/>
      <c r="H232" s="3"/>
      <c r="I232" s="7"/>
    </row>
    <row r="233" spans="1:9" hidden="1" x14ac:dyDescent="0.3">
      <c r="A233" s="130"/>
      <c r="B233" s="3"/>
      <c r="C233" s="3"/>
      <c r="D233" s="3"/>
      <c r="E233" s="3"/>
      <c r="F233" s="3"/>
      <c r="G233" s="3"/>
      <c r="H233" s="3"/>
      <c r="I233" s="7"/>
    </row>
    <row r="234" spans="1:9" hidden="1" x14ac:dyDescent="0.3">
      <c r="A234" s="130"/>
      <c r="B234" s="3"/>
      <c r="C234" s="3"/>
      <c r="D234" s="3"/>
      <c r="E234" s="3"/>
      <c r="F234" s="3"/>
      <c r="G234" s="3"/>
      <c r="H234" s="3"/>
      <c r="I234" s="7"/>
    </row>
    <row r="235" spans="1:9" hidden="1" x14ac:dyDescent="0.3">
      <c r="A235" s="130"/>
      <c r="B235" s="3"/>
      <c r="C235" s="3"/>
      <c r="D235" s="3"/>
      <c r="E235" s="3"/>
      <c r="F235" s="3"/>
      <c r="G235" s="3"/>
      <c r="H235" s="3"/>
      <c r="I235" s="7"/>
    </row>
    <row r="236" spans="1:9" hidden="1" x14ac:dyDescent="0.3">
      <c r="A236" s="130"/>
      <c r="B236" s="3"/>
      <c r="C236" s="3"/>
      <c r="D236" s="3"/>
      <c r="E236" s="3"/>
      <c r="F236" s="3"/>
      <c r="G236" s="3"/>
      <c r="H236" s="3"/>
      <c r="I236" s="7"/>
    </row>
    <row r="237" spans="1:9" hidden="1" x14ac:dyDescent="0.3">
      <c r="A237" s="130"/>
      <c r="B237" s="3"/>
      <c r="C237" s="3"/>
      <c r="D237" s="3"/>
      <c r="E237" s="3"/>
      <c r="F237" s="3"/>
      <c r="G237" s="3"/>
      <c r="H237" s="3"/>
      <c r="I237" s="7"/>
    </row>
    <row r="238" spans="1:9" hidden="1" x14ac:dyDescent="0.3">
      <c r="A238" s="130"/>
      <c r="B238" s="3"/>
      <c r="C238" s="3"/>
      <c r="D238" s="3"/>
      <c r="E238" s="3"/>
      <c r="F238" s="3"/>
      <c r="G238" s="3"/>
      <c r="H238" s="3"/>
      <c r="I238" s="7"/>
    </row>
    <row r="239" spans="1:9" hidden="1" x14ac:dyDescent="0.3">
      <c r="A239" s="130"/>
      <c r="B239" s="3"/>
      <c r="C239" s="3"/>
      <c r="D239" s="3"/>
      <c r="E239" s="3"/>
      <c r="F239" s="3"/>
      <c r="G239" s="3"/>
      <c r="H239" s="3"/>
      <c r="I239" s="7"/>
    </row>
    <row r="240" spans="1:9" hidden="1" x14ac:dyDescent="0.3">
      <c r="A240" s="130"/>
      <c r="B240" s="3"/>
      <c r="C240" s="3"/>
      <c r="D240" s="3"/>
      <c r="E240" s="3"/>
      <c r="F240" s="3"/>
      <c r="G240" s="3"/>
      <c r="H240" s="3"/>
      <c r="I240" s="7"/>
    </row>
    <row r="241" spans="1:9" hidden="1" x14ac:dyDescent="0.3">
      <c r="A241" s="130"/>
      <c r="B241" s="3"/>
      <c r="C241" s="3"/>
      <c r="D241" s="3"/>
      <c r="E241" s="3"/>
      <c r="F241" s="3"/>
      <c r="G241" s="3"/>
      <c r="H241" s="3"/>
      <c r="I241" s="7"/>
    </row>
    <row r="242" spans="1:9" hidden="1" x14ac:dyDescent="0.3">
      <c r="A242" s="130"/>
      <c r="B242" s="3"/>
      <c r="C242" s="3"/>
      <c r="D242" s="3"/>
      <c r="E242" s="3"/>
      <c r="F242" s="3"/>
      <c r="G242" s="3"/>
      <c r="H242" s="3"/>
      <c r="I242" s="7"/>
    </row>
    <row r="243" spans="1:9" hidden="1" x14ac:dyDescent="0.3">
      <c r="A243" s="130"/>
      <c r="B243" s="3"/>
      <c r="C243" s="3"/>
      <c r="D243" s="3"/>
      <c r="E243" s="3"/>
      <c r="F243" s="3"/>
      <c r="G243" s="3"/>
      <c r="H243" s="3"/>
      <c r="I243" s="7"/>
    </row>
    <row r="244" spans="1:9" hidden="1" x14ac:dyDescent="0.3">
      <c r="A244" s="130"/>
      <c r="B244" s="3"/>
      <c r="C244" s="3"/>
      <c r="D244" s="3"/>
      <c r="E244" s="3"/>
      <c r="F244" s="3"/>
      <c r="G244" s="3"/>
      <c r="H244" s="3"/>
      <c r="I244" s="7"/>
    </row>
    <row r="245" spans="1:9" hidden="1" x14ac:dyDescent="0.3">
      <c r="A245" s="130"/>
      <c r="B245" s="3"/>
      <c r="C245" s="3"/>
      <c r="D245" s="3"/>
      <c r="E245" s="3"/>
      <c r="F245" s="3"/>
      <c r="G245" s="3"/>
      <c r="H245" s="3"/>
      <c r="I245" s="7"/>
    </row>
    <row r="246" spans="1:9" hidden="1" x14ac:dyDescent="0.3">
      <c r="A246" s="130"/>
      <c r="B246" s="3"/>
      <c r="C246" s="3"/>
      <c r="D246" s="3"/>
      <c r="E246" s="3"/>
      <c r="F246" s="3"/>
      <c r="G246" s="3"/>
      <c r="H246" s="3"/>
      <c r="I246" s="7"/>
    </row>
    <row r="247" spans="1:9" hidden="1" x14ac:dyDescent="0.3">
      <c r="A247" s="130"/>
      <c r="B247" s="3"/>
      <c r="C247" s="3"/>
      <c r="D247" s="3"/>
      <c r="E247" s="3"/>
      <c r="F247" s="3"/>
      <c r="G247" s="3"/>
      <c r="H247" s="3"/>
      <c r="I247" s="7"/>
    </row>
    <row r="248" spans="1:9" hidden="1" x14ac:dyDescent="0.3">
      <c r="A248" s="130" t="s">
        <v>13</v>
      </c>
      <c r="B248" s="3"/>
      <c r="C248" s="3"/>
      <c r="D248" s="3"/>
      <c r="E248" s="3"/>
      <c r="F248" s="3"/>
      <c r="G248" s="3"/>
      <c r="H248" s="3"/>
      <c r="I248" s="7"/>
    </row>
    <row r="249" spans="1:9" hidden="1" x14ac:dyDescent="0.3">
      <c r="A249" s="130"/>
      <c r="B249" s="3"/>
      <c r="C249" s="3"/>
      <c r="D249" s="3"/>
      <c r="E249" s="3"/>
      <c r="F249" s="3"/>
      <c r="G249" s="3"/>
      <c r="H249" s="3"/>
      <c r="I249" s="7"/>
    </row>
    <row r="250" spans="1:9" hidden="1" x14ac:dyDescent="0.3">
      <c r="A250" s="130"/>
      <c r="B250" s="3"/>
      <c r="C250" s="3"/>
      <c r="D250" s="3"/>
      <c r="E250" s="3"/>
      <c r="F250" s="3"/>
      <c r="G250" s="3"/>
      <c r="H250" s="3"/>
      <c r="I250" s="7"/>
    </row>
    <row r="251" spans="1:9" hidden="1" x14ac:dyDescent="0.3">
      <c r="A251" s="130"/>
      <c r="B251" s="3"/>
      <c r="C251" s="3"/>
      <c r="D251" s="3"/>
      <c r="E251" s="3"/>
      <c r="F251" s="3"/>
      <c r="G251" s="3"/>
      <c r="H251" s="3"/>
      <c r="I251" s="7"/>
    </row>
    <row r="252" spans="1:9" hidden="1" x14ac:dyDescent="0.3">
      <c r="A252" s="130"/>
      <c r="B252" s="3"/>
      <c r="C252" s="3"/>
      <c r="D252" s="3"/>
      <c r="E252" s="3"/>
      <c r="F252" s="3"/>
      <c r="G252" s="3"/>
      <c r="H252" s="3"/>
      <c r="I252" s="7"/>
    </row>
    <row r="253" spans="1:9" hidden="1" x14ac:dyDescent="0.3">
      <c r="A253" s="130"/>
      <c r="B253" s="3"/>
      <c r="C253" s="3"/>
      <c r="D253" s="3"/>
      <c r="E253" s="3"/>
      <c r="F253" s="3"/>
      <c r="G253" s="3"/>
      <c r="H253" s="3"/>
      <c r="I253" s="7"/>
    </row>
    <row r="254" spans="1:9" hidden="1" x14ac:dyDescent="0.3">
      <c r="A254" s="130"/>
      <c r="B254" s="3"/>
      <c r="C254" s="3"/>
      <c r="D254" s="3"/>
      <c r="E254" s="3"/>
      <c r="F254" s="3"/>
      <c r="G254" s="3"/>
      <c r="H254" s="3"/>
      <c r="I254" s="7"/>
    </row>
    <row r="255" spans="1:9" hidden="1" x14ac:dyDescent="0.3">
      <c r="A255" s="130"/>
      <c r="B255" s="3"/>
      <c r="C255" s="3"/>
      <c r="D255" s="3"/>
      <c r="E255" s="3"/>
      <c r="F255" s="3"/>
      <c r="G255" s="3"/>
      <c r="H255" s="3"/>
      <c r="I255" s="7"/>
    </row>
    <row r="256" spans="1:9" hidden="1" x14ac:dyDescent="0.3">
      <c r="A256" s="130"/>
      <c r="B256" s="3"/>
      <c r="C256" s="3"/>
      <c r="D256" s="3"/>
      <c r="E256" s="3"/>
      <c r="F256" s="3"/>
      <c r="G256" s="3"/>
      <c r="H256" s="3"/>
      <c r="I256" s="7"/>
    </row>
    <row r="257" spans="1:9" hidden="1" x14ac:dyDescent="0.3">
      <c r="A257" s="130"/>
      <c r="B257" s="3"/>
      <c r="C257" s="3"/>
      <c r="D257" s="3"/>
      <c r="E257" s="3"/>
      <c r="F257" s="3"/>
      <c r="G257" s="3"/>
      <c r="H257" s="3"/>
      <c r="I257" s="7"/>
    </row>
    <row r="258" spans="1:9" hidden="1" x14ac:dyDescent="0.3">
      <c r="A258" s="130"/>
      <c r="B258" s="3"/>
      <c r="C258" s="3"/>
      <c r="D258" s="3"/>
      <c r="E258" s="3"/>
      <c r="F258" s="3"/>
      <c r="G258" s="3"/>
      <c r="H258" s="3"/>
      <c r="I258" s="7"/>
    </row>
    <row r="259" spans="1:9" hidden="1" x14ac:dyDescent="0.3">
      <c r="A259" s="130"/>
      <c r="B259" s="3"/>
      <c r="C259" s="3"/>
      <c r="D259" s="3"/>
      <c r="E259" s="3"/>
      <c r="F259" s="3"/>
      <c r="G259" s="3"/>
      <c r="H259" s="3"/>
      <c r="I259" s="7"/>
    </row>
    <row r="260" spans="1:9" hidden="1" x14ac:dyDescent="0.3">
      <c r="A260" s="130"/>
      <c r="B260" s="3"/>
      <c r="C260" s="3"/>
      <c r="D260" s="3"/>
      <c r="E260" s="3"/>
      <c r="F260" s="3"/>
      <c r="G260" s="3"/>
      <c r="H260" s="3"/>
      <c r="I260" s="7"/>
    </row>
    <row r="261" spans="1:9" hidden="1" x14ac:dyDescent="0.3">
      <c r="A261" s="130"/>
      <c r="B261" s="3"/>
      <c r="C261" s="3"/>
      <c r="D261" s="3"/>
      <c r="E261" s="3"/>
      <c r="F261" s="3"/>
      <c r="G261" s="3"/>
      <c r="H261" s="3"/>
      <c r="I261" s="7"/>
    </row>
    <row r="262" spans="1:9" hidden="1" x14ac:dyDescent="0.3">
      <c r="A262" s="130"/>
      <c r="B262" s="3"/>
      <c r="C262" s="3"/>
      <c r="D262" s="3"/>
      <c r="E262" s="3"/>
      <c r="F262" s="3"/>
      <c r="G262" s="3"/>
      <c r="H262" s="3"/>
      <c r="I262" s="7"/>
    </row>
    <row r="263" spans="1:9" hidden="1" x14ac:dyDescent="0.3">
      <c r="A263" s="130"/>
      <c r="B263" s="3"/>
      <c r="C263" s="3"/>
      <c r="D263" s="3"/>
      <c r="E263" s="3"/>
      <c r="F263" s="3"/>
      <c r="G263" s="3"/>
      <c r="H263" s="3"/>
      <c r="I263" s="7"/>
    </row>
    <row r="264" spans="1:9" hidden="1" x14ac:dyDescent="0.3">
      <c r="A264" s="130"/>
      <c r="B264" s="3"/>
      <c r="C264" s="3"/>
      <c r="D264" s="3"/>
      <c r="E264" s="3"/>
      <c r="F264" s="3"/>
      <c r="G264" s="3"/>
      <c r="H264" s="3"/>
      <c r="I264" s="7"/>
    </row>
    <row r="265" spans="1:9" hidden="1" x14ac:dyDescent="0.3">
      <c r="A265" s="130"/>
      <c r="B265" s="3"/>
      <c r="C265" s="3"/>
      <c r="D265" s="3"/>
      <c r="E265" s="3"/>
      <c r="F265" s="3"/>
      <c r="G265" s="3"/>
      <c r="H265" s="3"/>
      <c r="I265" s="7"/>
    </row>
    <row r="266" spans="1:9" hidden="1" x14ac:dyDescent="0.3">
      <c r="A266" s="130"/>
      <c r="B266" s="3"/>
      <c r="C266" s="3"/>
      <c r="D266" s="3"/>
      <c r="E266" s="3"/>
      <c r="F266" s="3"/>
      <c r="G266" s="3"/>
      <c r="H266" s="3"/>
      <c r="I266" s="7"/>
    </row>
    <row r="267" spans="1:9" hidden="1" x14ac:dyDescent="0.3">
      <c r="A267" s="130"/>
      <c r="B267" s="3"/>
      <c r="C267" s="3"/>
      <c r="D267" s="3"/>
      <c r="E267" s="3"/>
      <c r="F267" s="3"/>
      <c r="G267" s="3"/>
      <c r="H267" s="3"/>
      <c r="I267" s="7"/>
    </row>
    <row r="268" spans="1:9" hidden="1" x14ac:dyDescent="0.3">
      <c r="A268" s="130"/>
      <c r="B268" s="3"/>
      <c r="C268" s="3"/>
      <c r="D268" s="3"/>
      <c r="E268" s="3"/>
      <c r="F268" s="3"/>
      <c r="G268" s="3"/>
      <c r="H268" s="3"/>
      <c r="I268" s="7"/>
    </row>
    <row r="269" spans="1:9" ht="16.2" hidden="1" thickBot="1" x14ac:dyDescent="0.35">
      <c r="A269" s="131"/>
      <c r="B269" s="9"/>
      <c r="C269" s="9"/>
      <c r="D269" s="9"/>
      <c r="E269" s="9"/>
      <c r="F269" s="9"/>
      <c r="G269" s="9"/>
      <c r="H269" s="9"/>
      <c r="I269" s="13"/>
    </row>
  </sheetData>
  <mergeCells count="12">
    <mergeCell ref="A248:A269"/>
    <mergeCell ref="A6:A27"/>
    <mergeCell ref="A28:A49"/>
    <mergeCell ref="A50:A71"/>
    <mergeCell ref="A72:A93"/>
    <mergeCell ref="A94:A115"/>
    <mergeCell ref="A116:A137"/>
    <mergeCell ref="A138:A159"/>
    <mergeCell ref="A160:A181"/>
    <mergeCell ref="A182:A203"/>
    <mergeCell ref="A204:A225"/>
    <mergeCell ref="A226:A247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3:BU130"/>
  <sheetViews>
    <sheetView topLeftCell="A20" zoomScale="131" workbookViewId="0">
      <selection activeCell="A20" sqref="A20"/>
    </sheetView>
  </sheetViews>
  <sheetFormatPr baseColWidth="10" defaultRowHeight="15.6" x14ac:dyDescent="0.3"/>
  <cols>
    <col min="1" max="1" width="8" customWidth="1"/>
    <col min="2" max="2" width="23.09765625" customWidth="1"/>
    <col min="3" max="3" width="20.8984375" customWidth="1"/>
    <col min="4" max="4" width="32" customWidth="1"/>
    <col min="5" max="8" width="20" customWidth="1"/>
  </cols>
  <sheetData>
    <row r="3" spans="1:4" ht="16.2" thickBot="1" x14ac:dyDescent="0.35">
      <c r="A3" s="1" t="s">
        <v>5</v>
      </c>
      <c r="B3" s="2"/>
      <c r="C3" s="2"/>
      <c r="D3" s="2"/>
    </row>
    <row r="4" spans="1:4" ht="16.2" thickTop="1" x14ac:dyDescent="0.3">
      <c r="A4" s="1" t="s">
        <v>43</v>
      </c>
      <c r="B4" s="14"/>
      <c r="C4" s="14"/>
      <c r="D4" s="14"/>
    </row>
    <row r="5" spans="1:4" ht="16.2" thickBot="1" x14ac:dyDescent="0.35"/>
    <row r="6" spans="1:4" ht="50.1" customHeight="1" thickBot="1" x14ac:dyDescent="0.35">
      <c r="A6" s="34" t="s">
        <v>42</v>
      </c>
      <c r="B6" s="35" t="s">
        <v>39</v>
      </c>
      <c r="C6" s="36" t="s">
        <v>40</v>
      </c>
      <c r="D6" s="37" t="s">
        <v>41</v>
      </c>
    </row>
    <row r="7" spans="1:4" x14ac:dyDescent="0.3">
      <c r="A7" s="33"/>
      <c r="B7" s="27"/>
      <c r="C7" s="12"/>
      <c r="D7" s="12"/>
    </row>
    <row r="8" spans="1:4" x14ac:dyDescent="0.3">
      <c r="A8" s="31"/>
      <c r="B8" s="28"/>
      <c r="C8" s="3"/>
      <c r="D8" s="3"/>
    </row>
    <row r="9" spans="1:4" x14ac:dyDescent="0.3">
      <c r="A9" s="31"/>
      <c r="B9" s="28"/>
      <c r="C9" s="3"/>
      <c r="D9" s="3"/>
    </row>
    <row r="10" spans="1:4" x14ac:dyDescent="0.3">
      <c r="A10" s="31"/>
      <c r="B10" s="28"/>
      <c r="C10" s="3"/>
      <c r="D10" s="3"/>
    </row>
    <row r="11" spans="1:4" x14ac:dyDescent="0.3">
      <c r="A11" s="31"/>
      <c r="B11" s="28"/>
      <c r="C11" s="3"/>
      <c r="D11" s="3"/>
    </row>
    <row r="12" spans="1:4" x14ac:dyDescent="0.3">
      <c r="A12" s="31"/>
      <c r="B12" s="28"/>
      <c r="C12" s="3"/>
      <c r="D12" s="3"/>
    </row>
    <row r="13" spans="1:4" x14ac:dyDescent="0.3">
      <c r="A13" s="31"/>
      <c r="B13" s="28"/>
      <c r="C13" s="3"/>
      <c r="D13" s="3"/>
    </row>
    <row r="14" spans="1:4" x14ac:dyDescent="0.3">
      <c r="A14" s="31"/>
      <c r="B14" s="28"/>
      <c r="C14" s="3"/>
      <c r="D14" s="3"/>
    </row>
    <row r="15" spans="1:4" x14ac:dyDescent="0.3">
      <c r="A15" s="31"/>
      <c r="B15" s="28"/>
      <c r="C15" s="3"/>
      <c r="D15" s="3"/>
    </row>
    <row r="16" spans="1:4" x14ac:dyDescent="0.3">
      <c r="A16" s="31"/>
      <c r="B16" s="28"/>
      <c r="C16" s="3"/>
      <c r="D16" s="3"/>
    </row>
    <row r="17" spans="1:4" x14ac:dyDescent="0.3">
      <c r="A17" s="31"/>
      <c r="B17" s="28"/>
      <c r="C17" s="3"/>
      <c r="D17" s="3"/>
    </row>
    <row r="18" spans="1:4" x14ac:dyDescent="0.3">
      <c r="A18" s="31"/>
      <c r="B18" s="28"/>
      <c r="C18" s="3"/>
      <c r="D18" s="3"/>
    </row>
    <row r="19" spans="1:4" x14ac:dyDescent="0.3">
      <c r="A19" s="31"/>
      <c r="B19" s="28"/>
      <c r="C19" s="3"/>
      <c r="D19" s="3"/>
    </row>
    <row r="20" spans="1:4" x14ac:dyDescent="0.3">
      <c r="A20" s="31"/>
      <c r="B20" s="28"/>
      <c r="C20" s="3"/>
      <c r="D20" s="3"/>
    </row>
    <row r="21" spans="1:4" x14ac:dyDescent="0.3">
      <c r="A21" s="31"/>
      <c r="B21" s="28"/>
      <c r="C21" s="3"/>
      <c r="D21" s="3"/>
    </row>
    <row r="22" spans="1:4" x14ac:dyDescent="0.3">
      <c r="A22" s="31"/>
      <c r="B22" s="28"/>
      <c r="C22" s="3"/>
      <c r="D22" s="3"/>
    </row>
    <row r="23" spans="1:4" x14ac:dyDescent="0.3">
      <c r="A23" s="31"/>
      <c r="B23" s="28"/>
      <c r="C23" s="3"/>
      <c r="D23" s="3"/>
    </row>
    <row r="24" spans="1:4" x14ac:dyDescent="0.3">
      <c r="A24" s="31"/>
      <c r="B24" s="28"/>
      <c r="C24" s="3"/>
      <c r="D24" s="3"/>
    </row>
    <row r="25" spans="1:4" x14ac:dyDescent="0.3">
      <c r="A25" s="31"/>
      <c r="B25" s="28"/>
      <c r="C25" s="3"/>
      <c r="D25" s="3"/>
    </row>
    <row r="26" spans="1:4" x14ac:dyDescent="0.3">
      <c r="A26" s="31"/>
      <c r="B26" s="28"/>
      <c r="C26" s="3"/>
      <c r="D26" s="3"/>
    </row>
    <row r="27" spans="1:4" x14ac:dyDescent="0.3">
      <c r="A27" s="31"/>
      <c r="B27" s="28"/>
      <c r="C27" s="3"/>
      <c r="D27" s="3"/>
    </row>
    <row r="28" spans="1:4" x14ac:dyDescent="0.3">
      <c r="A28" s="31"/>
      <c r="B28" s="28"/>
      <c r="C28" s="3"/>
      <c r="D28" s="3"/>
    </row>
    <row r="29" spans="1:4" x14ac:dyDescent="0.3">
      <c r="A29" s="31"/>
      <c r="B29" s="28"/>
      <c r="C29" s="3"/>
      <c r="D29" s="3"/>
    </row>
    <row r="30" spans="1:4" x14ac:dyDescent="0.3">
      <c r="A30" s="31"/>
      <c r="B30" s="28"/>
      <c r="C30" s="3"/>
      <c r="D30" s="3"/>
    </row>
    <row r="31" spans="1:4" x14ac:dyDescent="0.3">
      <c r="A31" s="31"/>
      <c r="B31" s="28"/>
      <c r="C31" s="3"/>
      <c r="D31" s="3"/>
    </row>
    <row r="32" spans="1:4" x14ac:dyDescent="0.3">
      <c r="A32" s="31"/>
      <c r="B32" s="28"/>
      <c r="C32" s="3"/>
      <c r="D32" s="3"/>
    </row>
    <row r="33" spans="1:73" x14ac:dyDescent="0.3">
      <c r="A33" s="31"/>
      <c r="B33" s="28"/>
      <c r="C33" s="3"/>
      <c r="D33" s="3"/>
    </row>
    <row r="34" spans="1:73" x14ac:dyDescent="0.3">
      <c r="A34" s="31"/>
      <c r="B34" s="28"/>
      <c r="C34" s="3"/>
      <c r="D34" s="3"/>
    </row>
    <row r="35" spans="1:73" ht="16.2" thickBot="1" x14ac:dyDescent="0.35">
      <c r="A35" s="32"/>
      <c r="B35" s="29"/>
      <c r="C35" s="9"/>
      <c r="D35" s="9"/>
    </row>
    <row r="40" spans="1:73" ht="16.2" thickBot="1" x14ac:dyDescent="0.35">
      <c r="A40" s="1" t="s">
        <v>47</v>
      </c>
      <c r="B40" s="14"/>
      <c r="C40" s="14"/>
      <c r="D40" s="14"/>
    </row>
    <row r="41" spans="1:73" ht="16.2" thickBot="1" x14ac:dyDescent="0.35">
      <c r="B41" s="126" t="s">
        <v>0</v>
      </c>
      <c r="C41" s="127"/>
      <c r="D41" s="127"/>
      <c r="E41" s="127"/>
      <c r="F41" s="127"/>
      <c r="G41" s="128"/>
      <c r="H41" s="126" t="s">
        <v>1</v>
      </c>
      <c r="I41" s="127"/>
      <c r="J41" s="127"/>
      <c r="K41" s="127"/>
      <c r="L41" s="127"/>
      <c r="M41" s="128"/>
      <c r="N41" s="126" t="s">
        <v>2</v>
      </c>
      <c r="O41" s="127"/>
      <c r="P41" s="127"/>
      <c r="Q41" s="127"/>
      <c r="R41" s="127"/>
      <c r="S41" s="128"/>
      <c r="T41" s="126" t="s">
        <v>3</v>
      </c>
      <c r="U41" s="127"/>
      <c r="V41" s="127"/>
      <c r="W41" s="127"/>
      <c r="X41" s="127"/>
      <c r="Y41" s="128"/>
      <c r="Z41" s="126" t="s">
        <v>4</v>
      </c>
      <c r="AA41" s="127"/>
      <c r="AB41" s="127"/>
      <c r="AC41" s="127"/>
      <c r="AD41" s="127"/>
      <c r="AE41" s="128"/>
      <c r="AF41" s="126" t="s">
        <v>7</v>
      </c>
      <c r="AG41" s="127"/>
      <c r="AH41" s="127"/>
      <c r="AI41" s="127"/>
      <c r="AJ41" s="127"/>
      <c r="AK41" s="128"/>
      <c r="AL41" s="126" t="s">
        <v>8</v>
      </c>
      <c r="AM41" s="127"/>
      <c r="AN41" s="127"/>
      <c r="AO41" s="127"/>
      <c r="AP41" s="127"/>
      <c r="AQ41" s="128"/>
      <c r="AR41" s="126" t="s">
        <v>9</v>
      </c>
      <c r="AS41" s="127"/>
      <c r="AT41" s="127"/>
      <c r="AU41" s="127"/>
      <c r="AV41" s="127"/>
      <c r="AW41" s="128"/>
      <c r="AX41" s="126" t="s">
        <v>10</v>
      </c>
      <c r="AY41" s="127"/>
      <c r="AZ41" s="127"/>
      <c r="BA41" s="127"/>
      <c r="BB41" s="127"/>
      <c r="BC41" s="128"/>
      <c r="BD41" s="126" t="s">
        <v>11</v>
      </c>
      <c r="BE41" s="127"/>
      <c r="BF41" s="127"/>
      <c r="BG41" s="127"/>
      <c r="BH41" s="127"/>
      <c r="BI41" s="128"/>
      <c r="BJ41" s="126" t="s">
        <v>12</v>
      </c>
      <c r="BK41" s="127"/>
      <c r="BL41" s="127"/>
      <c r="BM41" s="127"/>
      <c r="BN41" s="127"/>
      <c r="BO41" s="128"/>
      <c r="BP41" s="126" t="s">
        <v>13</v>
      </c>
      <c r="BQ41" s="127"/>
      <c r="BR41" s="127"/>
      <c r="BS41" s="127"/>
      <c r="BT41" s="127"/>
      <c r="BU41" s="128"/>
    </row>
    <row r="42" spans="1:73" ht="94.2" thickBot="1" x14ac:dyDescent="0.35">
      <c r="A42" s="74" t="s">
        <v>42</v>
      </c>
      <c r="B42" s="75" t="s">
        <v>39</v>
      </c>
      <c r="C42" s="71" t="s">
        <v>40</v>
      </c>
      <c r="D42" s="71" t="s">
        <v>41</v>
      </c>
      <c r="E42" s="72" t="s">
        <v>44</v>
      </c>
      <c r="F42" s="72" t="s">
        <v>45</v>
      </c>
      <c r="G42" s="73" t="s">
        <v>46</v>
      </c>
      <c r="H42" s="75" t="s">
        <v>39</v>
      </c>
      <c r="I42" s="71" t="s">
        <v>40</v>
      </c>
      <c r="J42" s="71" t="s">
        <v>41</v>
      </c>
      <c r="K42" s="72" t="s">
        <v>44</v>
      </c>
      <c r="L42" s="72" t="s">
        <v>45</v>
      </c>
      <c r="M42" s="73" t="s">
        <v>46</v>
      </c>
      <c r="N42" s="75" t="s">
        <v>39</v>
      </c>
      <c r="O42" s="71" t="s">
        <v>40</v>
      </c>
      <c r="P42" s="71" t="s">
        <v>41</v>
      </c>
      <c r="Q42" s="72" t="s">
        <v>44</v>
      </c>
      <c r="R42" s="72" t="s">
        <v>45</v>
      </c>
      <c r="S42" s="73" t="s">
        <v>46</v>
      </c>
      <c r="T42" s="75" t="s">
        <v>39</v>
      </c>
      <c r="U42" s="71" t="s">
        <v>40</v>
      </c>
      <c r="V42" s="71" t="s">
        <v>41</v>
      </c>
      <c r="W42" s="72" t="s">
        <v>44</v>
      </c>
      <c r="X42" s="72" t="s">
        <v>45</v>
      </c>
      <c r="Y42" s="73" t="s">
        <v>46</v>
      </c>
      <c r="Z42" s="75" t="s">
        <v>39</v>
      </c>
      <c r="AA42" s="71" t="s">
        <v>40</v>
      </c>
      <c r="AB42" s="71" t="s">
        <v>41</v>
      </c>
      <c r="AC42" s="72" t="s">
        <v>44</v>
      </c>
      <c r="AD42" s="72" t="s">
        <v>45</v>
      </c>
      <c r="AE42" s="73" t="s">
        <v>46</v>
      </c>
      <c r="AF42" s="75" t="s">
        <v>39</v>
      </c>
      <c r="AG42" s="71" t="s">
        <v>40</v>
      </c>
      <c r="AH42" s="71" t="s">
        <v>41</v>
      </c>
      <c r="AI42" s="72" t="s">
        <v>44</v>
      </c>
      <c r="AJ42" s="72" t="s">
        <v>45</v>
      </c>
      <c r="AK42" s="73" t="s">
        <v>46</v>
      </c>
      <c r="AL42" s="75" t="s">
        <v>39</v>
      </c>
      <c r="AM42" s="71" t="s">
        <v>40</v>
      </c>
      <c r="AN42" s="71" t="s">
        <v>41</v>
      </c>
      <c r="AO42" s="72" t="s">
        <v>44</v>
      </c>
      <c r="AP42" s="72" t="s">
        <v>45</v>
      </c>
      <c r="AQ42" s="73" t="s">
        <v>46</v>
      </c>
      <c r="AR42" s="75" t="s">
        <v>39</v>
      </c>
      <c r="AS42" s="71" t="s">
        <v>40</v>
      </c>
      <c r="AT42" s="71" t="s">
        <v>41</v>
      </c>
      <c r="AU42" s="72" t="s">
        <v>44</v>
      </c>
      <c r="AV42" s="72" t="s">
        <v>45</v>
      </c>
      <c r="AW42" s="73" t="s">
        <v>46</v>
      </c>
      <c r="AX42" s="75" t="s">
        <v>39</v>
      </c>
      <c r="AY42" s="71" t="s">
        <v>40</v>
      </c>
      <c r="AZ42" s="71" t="s">
        <v>41</v>
      </c>
      <c r="BA42" s="72" t="s">
        <v>44</v>
      </c>
      <c r="BB42" s="72" t="s">
        <v>45</v>
      </c>
      <c r="BC42" s="73" t="s">
        <v>46</v>
      </c>
      <c r="BD42" s="75" t="s">
        <v>39</v>
      </c>
      <c r="BE42" s="71" t="s">
        <v>40</v>
      </c>
      <c r="BF42" s="71" t="s">
        <v>41</v>
      </c>
      <c r="BG42" s="72" t="s">
        <v>44</v>
      </c>
      <c r="BH42" s="72" t="s">
        <v>45</v>
      </c>
      <c r="BI42" s="73" t="s">
        <v>46</v>
      </c>
      <c r="BJ42" s="75" t="s">
        <v>39</v>
      </c>
      <c r="BK42" s="71" t="s">
        <v>40</v>
      </c>
      <c r="BL42" s="71" t="s">
        <v>41</v>
      </c>
      <c r="BM42" s="72" t="s">
        <v>44</v>
      </c>
      <c r="BN42" s="72" t="s">
        <v>45</v>
      </c>
      <c r="BO42" s="73" t="s">
        <v>46</v>
      </c>
      <c r="BP42" s="75" t="s">
        <v>39</v>
      </c>
      <c r="BQ42" s="71" t="s">
        <v>40</v>
      </c>
      <c r="BR42" s="71" t="s">
        <v>41</v>
      </c>
      <c r="BS42" s="72" t="s">
        <v>44</v>
      </c>
      <c r="BT42" s="72" t="s">
        <v>45</v>
      </c>
      <c r="BU42" s="73" t="s">
        <v>46</v>
      </c>
    </row>
    <row r="43" spans="1:73" x14ac:dyDescent="0.3">
      <c r="A43" s="39"/>
      <c r="B43" s="39"/>
      <c r="C43" s="39"/>
      <c r="D43" s="39"/>
      <c r="E43" s="39"/>
      <c r="F43" s="39"/>
      <c r="G43" s="38"/>
      <c r="H43" s="39"/>
      <c r="I43" s="39"/>
      <c r="J43" s="39"/>
      <c r="K43" s="39"/>
      <c r="L43" s="39"/>
      <c r="M43" s="38"/>
      <c r="N43" s="39"/>
      <c r="O43" s="39"/>
      <c r="P43" s="39"/>
      <c r="Q43" s="39"/>
      <c r="R43" s="39"/>
      <c r="S43" s="38"/>
      <c r="T43" s="39"/>
      <c r="U43" s="39"/>
      <c r="V43" s="39"/>
      <c r="W43" s="39"/>
      <c r="X43" s="39"/>
      <c r="Y43" s="38"/>
      <c r="Z43" s="39"/>
      <c r="AA43" s="39"/>
      <c r="AB43" s="39"/>
      <c r="AC43" s="39"/>
      <c r="AD43" s="39"/>
      <c r="AE43" s="38"/>
      <c r="AF43" s="39"/>
      <c r="AG43" s="39"/>
      <c r="AH43" s="39"/>
      <c r="AI43" s="39"/>
      <c r="AJ43" s="39"/>
      <c r="AK43" s="38"/>
      <c r="AL43" s="39"/>
      <c r="AM43" s="39"/>
      <c r="AN43" s="39"/>
      <c r="AO43" s="39"/>
      <c r="AP43" s="39"/>
      <c r="AQ43" s="38"/>
      <c r="AR43" s="39"/>
      <c r="AS43" s="39"/>
      <c r="AT43" s="39"/>
      <c r="AU43" s="39"/>
      <c r="AV43" s="39"/>
      <c r="AW43" s="38"/>
      <c r="AX43" s="39"/>
      <c r="AY43" s="39"/>
      <c r="AZ43" s="39"/>
      <c r="BA43" s="39"/>
      <c r="BB43" s="39"/>
      <c r="BC43" s="38"/>
      <c r="BD43" s="39"/>
      <c r="BE43" s="39"/>
      <c r="BF43" s="39"/>
      <c r="BG43" s="39"/>
      <c r="BH43" s="39"/>
      <c r="BI43" s="38"/>
      <c r="BJ43" s="39"/>
      <c r="BK43" s="39"/>
      <c r="BL43" s="39"/>
      <c r="BM43" s="39"/>
      <c r="BN43" s="39"/>
      <c r="BO43" s="38"/>
      <c r="BP43" s="39"/>
      <c r="BQ43" s="39"/>
      <c r="BR43" s="39"/>
      <c r="BS43" s="39"/>
      <c r="BT43" s="39"/>
      <c r="BU43" s="38"/>
    </row>
    <row r="44" spans="1:73" x14ac:dyDescent="0.3">
      <c r="A44" s="38"/>
      <c r="B44" s="38"/>
      <c r="C44" s="38"/>
      <c r="D44" s="38"/>
      <c r="E44" s="38"/>
      <c r="F44" s="38"/>
      <c r="G44" s="39"/>
      <c r="H44" s="38"/>
      <c r="I44" s="38"/>
      <c r="J44" s="38"/>
      <c r="K44" s="38"/>
      <c r="L44" s="38"/>
      <c r="M44" s="39"/>
      <c r="N44" s="38"/>
      <c r="O44" s="38"/>
      <c r="P44" s="38"/>
      <c r="Q44" s="38"/>
      <c r="R44" s="38"/>
      <c r="S44" s="39"/>
      <c r="T44" s="38"/>
      <c r="U44" s="38"/>
      <c r="V44" s="38"/>
      <c r="W44" s="38"/>
      <c r="X44" s="38"/>
      <c r="Y44" s="39"/>
      <c r="Z44" s="38"/>
      <c r="AA44" s="38"/>
      <c r="AB44" s="38"/>
      <c r="AC44" s="38"/>
      <c r="AD44" s="38"/>
      <c r="AE44" s="39"/>
      <c r="AF44" s="38"/>
      <c r="AG44" s="38"/>
      <c r="AH44" s="38"/>
      <c r="AI44" s="38"/>
      <c r="AJ44" s="38"/>
      <c r="AK44" s="39"/>
      <c r="AL44" s="38"/>
      <c r="AM44" s="38"/>
      <c r="AN44" s="38"/>
      <c r="AO44" s="38"/>
      <c r="AP44" s="38"/>
      <c r="AQ44" s="39"/>
      <c r="AR44" s="38"/>
      <c r="AS44" s="38"/>
      <c r="AT44" s="38"/>
      <c r="AU44" s="38"/>
      <c r="AV44" s="38"/>
      <c r="AW44" s="39"/>
      <c r="AX44" s="38"/>
      <c r="AY44" s="38"/>
      <c r="AZ44" s="38"/>
      <c r="BA44" s="38"/>
      <c r="BB44" s="38"/>
      <c r="BC44" s="39"/>
      <c r="BD44" s="38"/>
      <c r="BE44" s="38"/>
      <c r="BF44" s="38"/>
      <c r="BG44" s="38"/>
      <c r="BH44" s="38"/>
      <c r="BI44" s="39"/>
      <c r="BJ44" s="38"/>
      <c r="BK44" s="38"/>
      <c r="BL44" s="38"/>
      <c r="BM44" s="38"/>
      <c r="BN44" s="38"/>
      <c r="BO44" s="39"/>
      <c r="BP44" s="38"/>
      <c r="BQ44" s="38"/>
      <c r="BR44" s="38"/>
      <c r="BS44" s="38"/>
      <c r="BT44" s="38"/>
      <c r="BU44" s="39"/>
    </row>
    <row r="45" spans="1:73" x14ac:dyDescent="0.3">
      <c r="A45" s="38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  <c r="AF45" s="38"/>
      <c r="AG45" s="38"/>
      <c r="AH45" s="38"/>
      <c r="AI45" s="38"/>
      <c r="AJ45" s="38"/>
      <c r="AK45" s="38"/>
      <c r="AL45" s="38"/>
      <c r="AM45" s="38"/>
      <c r="AN45" s="38"/>
      <c r="AO45" s="38"/>
      <c r="AP45" s="38"/>
      <c r="AQ45" s="38"/>
      <c r="AR45" s="38"/>
      <c r="AS45" s="38"/>
      <c r="AT45" s="38"/>
      <c r="AU45" s="38"/>
      <c r="AV45" s="38"/>
      <c r="AW45" s="38"/>
      <c r="AX45" s="38"/>
      <c r="AY45" s="38"/>
      <c r="AZ45" s="38"/>
      <c r="BA45" s="38"/>
      <c r="BB45" s="38"/>
      <c r="BC45" s="38"/>
      <c r="BD45" s="38"/>
      <c r="BE45" s="38"/>
      <c r="BF45" s="38"/>
      <c r="BG45" s="38"/>
      <c r="BH45" s="38"/>
      <c r="BI45" s="38"/>
      <c r="BJ45" s="38"/>
      <c r="BK45" s="38"/>
      <c r="BL45" s="38"/>
      <c r="BM45" s="38"/>
      <c r="BN45" s="38"/>
      <c r="BO45" s="38"/>
      <c r="BP45" s="38"/>
      <c r="BQ45" s="38"/>
      <c r="BR45" s="38"/>
      <c r="BS45" s="38"/>
      <c r="BT45" s="38"/>
      <c r="BU45" s="38"/>
    </row>
    <row r="46" spans="1:73" x14ac:dyDescent="0.3">
      <c r="A46" s="38"/>
      <c r="B46" s="38"/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38"/>
      <c r="BB46" s="38"/>
      <c r="BC46" s="38"/>
      <c r="BD46" s="38"/>
      <c r="BE46" s="38"/>
      <c r="BF46" s="38"/>
      <c r="BG46" s="38"/>
      <c r="BH46" s="38"/>
      <c r="BI46" s="38"/>
      <c r="BJ46" s="38"/>
      <c r="BK46" s="38"/>
      <c r="BL46" s="38"/>
      <c r="BM46" s="38"/>
      <c r="BN46" s="38"/>
      <c r="BO46" s="38"/>
      <c r="BP46" s="38"/>
      <c r="BQ46" s="38"/>
      <c r="BR46" s="38"/>
      <c r="BS46" s="38"/>
      <c r="BT46" s="38"/>
      <c r="BU46" s="38"/>
    </row>
    <row r="47" spans="1:73" x14ac:dyDescent="0.3">
      <c r="A47" s="38"/>
      <c r="B47" s="38"/>
      <c r="C47" s="38"/>
      <c r="D47" s="38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  <c r="AF47" s="38"/>
      <c r="AG47" s="38"/>
      <c r="AH47" s="38"/>
      <c r="AI47" s="38"/>
      <c r="AJ47" s="38"/>
      <c r="AK47" s="38"/>
      <c r="AL47" s="38"/>
      <c r="AM47" s="38"/>
      <c r="AN47" s="38"/>
      <c r="AO47" s="38"/>
      <c r="AP47" s="38"/>
      <c r="AQ47" s="38"/>
      <c r="AR47" s="38"/>
      <c r="AS47" s="38"/>
      <c r="AT47" s="38"/>
      <c r="AU47" s="38"/>
      <c r="AV47" s="38"/>
      <c r="AW47" s="38"/>
      <c r="AX47" s="38"/>
      <c r="AY47" s="38"/>
      <c r="AZ47" s="38"/>
      <c r="BA47" s="38"/>
      <c r="BB47" s="38"/>
      <c r="BC47" s="38"/>
      <c r="BD47" s="38"/>
      <c r="BE47" s="38"/>
      <c r="BF47" s="38"/>
      <c r="BG47" s="38"/>
      <c r="BH47" s="38"/>
      <c r="BI47" s="38"/>
      <c r="BJ47" s="38"/>
      <c r="BK47" s="38"/>
      <c r="BL47" s="38"/>
      <c r="BM47" s="38"/>
      <c r="BN47" s="38"/>
      <c r="BO47" s="38"/>
      <c r="BP47" s="38"/>
      <c r="BQ47" s="38"/>
      <c r="BR47" s="38"/>
      <c r="BS47" s="38"/>
      <c r="BT47" s="38"/>
      <c r="BU47" s="38"/>
    </row>
    <row r="48" spans="1:73" x14ac:dyDescent="0.3">
      <c r="A48" s="38"/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38"/>
      <c r="AS48" s="38"/>
      <c r="AT48" s="38"/>
      <c r="AU48" s="38"/>
      <c r="AV48" s="38"/>
      <c r="AW48" s="38"/>
      <c r="AX48" s="38"/>
      <c r="AY48" s="38"/>
      <c r="AZ48" s="38"/>
      <c r="BA48" s="38"/>
      <c r="BB48" s="38"/>
      <c r="BC48" s="38"/>
      <c r="BD48" s="38"/>
      <c r="BE48" s="38"/>
      <c r="BF48" s="38"/>
      <c r="BG48" s="38"/>
      <c r="BH48" s="38"/>
      <c r="BI48" s="38"/>
      <c r="BJ48" s="38"/>
      <c r="BK48" s="38"/>
      <c r="BL48" s="38"/>
      <c r="BM48" s="38"/>
      <c r="BN48" s="38"/>
      <c r="BO48" s="38"/>
      <c r="BP48" s="38"/>
      <c r="BQ48" s="38"/>
      <c r="BR48" s="38"/>
      <c r="BS48" s="38"/>
      <c r="BT48" s="38"/>
      <c r="BU48" s="38"/>
    </row>
    <row r="49" spans="1:73" x14ac:dyDescent="0.3">
      <c r="A49" s="38"/>
      <c r="B49" s="38"/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8"/>
      <c r="AI49" s="38"/>
      <c r="AJ49" s="38"/>
      <c r="AK49" s="38"/>
      <c r="AL49" s="38"/>
      <c r="AM49" s="38"/>
      <c r="AN49" s="38"/>
      <c r="AO49" s="38"/>
      <c r="AP49" s="38"/>
      <c r="AQ49" s="38"/>
      <c r="AR49" s="38"/>
      <c r="AS49" s="38"/>
      <c r="AT49" s="38"/>
      <c r="AU49" s="38"/>
      <c r="AV49" s="38"/>
      <c r="AW49" s="38"/>
      <c r="AX49" s="38"/>
      <c r="AY49" s="38"/>
      <c r="AZ49" s="38"/>
      <c r="BA49" s="38"/>
      <c r="BB49" s="38"/>
      <c r="BC49" s="38"/>
      <c r="BD49" s="38"/>
      <c r="BE49" s="38"/>
      <c r="BF49" s="38"/>
      <c r="BG49" s="38"/>
      <c r="BH49" s="38"/>
      <c r="BI49" s="38"/>
      <c r="BJ49" s="38"/>
      <c r="BK49" s="38"/>
      <c r="BL49" s="38"/>
      <c r="BM49" s="38"/>
      <c r="BN49" s="38"/>
      <c r="BO49" s="38"/>
      <c r="BP49" s="38"/>
      <c r="BQ49" s="38"/>
      <c r="BR49" s="38"/>
      <c r="BS49" s="38"/>
      <c r="BT49" s="38"/>
      <c r="BU49" s="38"/>
    </row>
    <row r="50" spans="1:73" x14ac:dyDescent="0.3">
      <c r="A50" s="38"/>
      <c r="B50" s="38"/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  <c r="AF50" s="38"/>
      <c r="AG50" s="38"/>
      <c r="AH50" s="38"/>
      <c r="AI50" s="38"/>
      <c r="AJ50" s="38"/>
      <c r="AK50" s="38"/>
      <c r="AL50" s="38"/>
      <c r="AM50" s="38"/>
      <c r="AN50" s="38"/>
      <c r="AO50" s="38"/>
      <c r="AP50" s="38"/>
      <c r="AQ50" s="38"/>
      <c r="AR50" s="38"/>
      <c r="AS50" s="38"/>
      <c r="AT50" s="38"/>
      <c r="AU50" s="38"/>
      <c r="AV50" s="38"/>
      <c r="AW50" s="38"/>
      <c r="AX50" s="38"/>
      <c r="AY50" s="38"/>
      <c r="AZ50" s="38"/>
      <c r="BA50" s="38"/>
      <c r="BB50" s="38"/>
      <c r="BC50" s="38"/>
      <c r="BD50" s="38"/>
      <c r="BE50" s="38"/>
      <c r="BF50" s="38"/>
      <c r="BG50" s="38"/>
      <c r="BH50" s="38"/>
      <c r="BI50" s="38"/>
      <c r="BJ50" s="38"/>
      <c r="BK50" s="38"/>
      <c r="BL50" s="38"/>
      <c r="BM50" s="38"/>
      <c r="BN50" s="38"/>
      <c r="BO50" s="38"/>
      <c r="BP50" s="38"/>
      <c r="BQ50" s="38"/>
      <c r="BR50" s="38"/>
      <c r="BS50" s="38"/>
      <c r="BT50" s="38"/>
      <c r="BU50" s="38"/>
    </row>
    <row r="51" spans="1:73" x14ac:dyDescent="0.3">
      <c r="A51" s="38"/>
      <c r="B51" s="38"/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  <c r="AF51" s="38"/>
      <c r="AG51" s="38"/>
      <c r="AH51" s="38"/>
      <c r="AI51" s="38"/>
      <c r="AJ51" s="38"/>
      <c r="AK51" s="38"/>
      <c r="AL51" s="38"/>
      <c r="AM51" s="38"/>
      <c r="AN51" s="38"/>
      <c r="AO51" s="38"/>
      <c r="AP51" s="38"/>
      <c r="AQ51" s="38"/>
      <c r="AR51" s="38"/>
      <c r="AS51" s="38"/>
      <c r="AT51" s="38"/>
      <c r="AU51" s="38"/>
      <c r="AV51" s="38"/>
      <c r="AW51" s="38"/>
      <c r="AX51" s="38"/>
      <c r="AY51" s="38"/>
      <c r="AZ51" s="38"/>
      <c r="BA51" s="38"/>
      <c r="BB51" s="38"/>
      <c r="BC51" s="38"/>
      <c r="BD51" s="38"/>
      <c r="BE51" s="38"/>
      <c r="BF51" s="38"/>
      <c r="BG51" s="38"/>
      <c r="BH51" s="38"/>
      <c r="BI51" s="38"/>
      <c r="BJ51" s="38"/>
      <c r="BK51" s="38"/>
      <c r="BL51" s="38"/>
      <c r="BM51" s="38"/>
      <c r="BN51" s="38"/>
      <c r="BO51" s="38"/>
      <c r="BP51" s="38"/>
      <c r="BQ51" s="38"/>
      <c r="BR51" s="38"/>
      <c r="BS51" s="38"/>
      <c r="BT51" s="38"/>
      <c r="BU51" s="38"/>
    </row>
    <row r="52" spans="1:73" x14ac:dyDescent="0.3">
      <c r="A52" s="38"/>
      <c r="B52" s="38"/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8"/>
      <c r="AF52" s="38"/>
      <c r="AG52" s="38"/>
      <c r="AH52" s="38"/>
      <c r="AI52" s="38"/>
      <c r="AJ52" s="38"/>
      <c r="AK52" s="38"/>
      <c r="AL52" s="38"/>
      <c r="AM52" s="38"/>
      <c r="AN52" s="38"/>
      <c r="AO52" s="38"/>
      <c r="AP52" s="38"/>
      <c r="AQ52" s="38"/>
      <c r="AR52" s="38"/>
      <c r="AS52" s="38"/>
      <c r="AT52" s="38"/>
      <c r="AU52" s="38"/>
      <c r="AV52" s="38"/>
      <c r="AW52" s="38"/>
      <c r="AX52" s="38"/>
      <c r="AY52" s="38"/>
      <c r="AZ52" s="38"/>
      <c r="BA52" s="38"/>
      <c r="BB52" s="38"/>
      <c r="BC52" s="38"/>
      <c r="BD52" s="38"/>
      <c r="BE52" s="38"/>
      <c r="BF52" s="38"/>
      <c r="BG52" s="38"/>
      <c r="BH52" s="38"/>
      <c r="BI52" s="38"/>
      <c r="BJ52" s="38"/>
      <c r="BK52" s="38"/>
      <c r="BL52" s="38"/>
      <c r="BM52" s="38"/>
      <c r="BN52" s="38"/>
      <c r="BO52" s="38"/>
      <c r="BP52" s="38"/>
      <c r="BQ52" s="38"/>
      <c r="BR52" s="38"/>
      <c r="BS52" s="38"/>
      <c r="BT52" s="38"/>
      <c r="BU52" s="38"/>
    </row>
    <row r="53" spans="1:73" x14ac:dyDescent="0.3">
      <c r="A53" s="38"/>
      <c r="B53" s="38"/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  <c r="AF53" s="38"/>
      <c r="AG53" s="38"/>
      <c r="AH53" s="38"/>
      <c r="AI53" s="38"/>
      <c r="AJ53" s="38"/>
      <c r="AK53" s="38"/>
      <c r="AL53" s="38"/>
      <c r="AM53" s="38"/>
      <c r="AN53" s="38"/>
      <c r="AO53" s="38"/>
      <c r="AP53" s="38"/>
      <c r="AQ53" s="38"/>
      <c r="AR53" s="38"/>
      <c r="AS53" s="38"/>
      <c r="AT53" s="38"/>
      <c r="AU53" s="38"/>
      <c r="AV53" s="38"/>
      <c r="AW53" s="38"/>
      <c r="AX53" s="38"/>
      <c r="AY53" s="38"/>
      <c r="AZ53" s="38"/>
      <c r="BA53" s="38"/>
      <c r="BB53" s="38"/>
      <c r="BC53" s="38"/>
      <c r="BD53" s="38"/>
      <c r="BE53" s="38"/>
      <c r="BF53" s="38"/>
      <c r="BG53" s="38"/>
      <c r="BH53" s="38"/>
      <c r="BI53" s="38"/>
      <c r="BJ53" s="38"/>
      <c r="BK53" s="38"/>
      <c r="BL53" s="38"/>
      <c r="BM53" s="38"/>
      <c r="BN53" s="38"/>
      <c r="BO53" s="38"/>
      <c r="BP53" s="38"/>
      <c r="BQ53" s="38"/>
      <c r="BR53" s="38"/>
      <c r="BS53" s="38"/>
      <c r="BT53" s="38"/>
      <c r="BU53" s="38"/>
    </row>
    <row r="54" spans="1:73" x14ac:dyDescent="0.3">
      <c r="A54" s="38"/>
      <c r="B54" s="38"/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  <c r="AF54" s="38"/>
      <c r="AG54" s="38"/>
      <c r="AH54" s="38"/>
      <c r="AI54" s="38"/>
      <c r="AJ54" s="38"/>
      <c r="AK54" s="38"/>
      <c r="AL54" s="38"/>
      <c r="AM54" s="38"/>
      <c r="AN54" s="38"/>
      <c r="AO54" s="38"/>
      <c r="AP54" s="38"/>
      <c r="AQ54" s="38"/>
      <c r="AR54" s="38"/>
      <c r="AS54" s="38"/>
      <c r="AT54" s="38"/>
      <c r="AU54" s="38"/>
      <c r="AV54" s="38"/>
      <c r="AW54" s="38"/>
      <c r="AX54" s="38"/>
      <c r="AY54" s="38"/>
      <c r="AZ54" s="38"/>
      <c r="BA54" s="38"/>
      <c r="BB54" s="38"/>
      <c r="BC54" s="38"/>
      <c r="BD54" s="38"/>
      <c r="BE54" s="38"/>
      <c r="BF54" s="38"/>
      <c r="BG54" s="38"/>
      <c r="BH54" s="38"/>
      <c r="BI54" s="38"/>
      <c r="BJ54" s="38"/>
      <c r="BK54" s="38"/>
      <c r="BL54" s="38"/>
      <c r="BM54" s="38"/>
      <c r="BN54" s="38"/>
      <c r="BO54" s="38"/>
      <c r="BP54" s="38"/>
      <c r="BQ54" s="38"/>
      <c r="BR54" s="38"/>
      <c r="BS54" s="38"/>
      <c r="BT54" s="38"/>
      <c r="BU54" s="38"/>
    </row>
    <row r="55" spans="1:73" x14ac:dyDescent="0.3">
      <c r="A55" s="38"/>
      <c r="B55" s="38"/>
      <c r="C55" s="38"/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  <c r="AZ55" s="38"/>
      <c r="BA55" s="38"/>
      <c r="BB55" s="38"/>
      <c r="BC55" s="38"/>
      <c r="BD55" s="38"/>
      <c r="BE55" s="38"/>
      <c r="BF55" s="38"/>
      <c r="BG55" s="38"/>
      <c r="BH55" s="38"/>
      <c r="BI55" s="38"/>
      <c r="BJ55" s="38"/>
      <c r="BK55" s="38"/>
      <c r="BL55" s="38"/>
      <c r="BM55" s="38"/>
      <c r="BN55" s="38"/>
      <c r="BO55" s="38"/>
      <c r="BP55" s="38"/>
      <c r="BQ55" s="38"/>
      <c r="BR55" s="38"/>
      <c r="BS55" s="38"/>
      <c r="BT55" s="38"/>
      <c r="BU55" s="38"/>
    </row>
    <row r="56" spans="1:73" x14ac:dyDescent="0.3">
      <c r="A56" s="38"/>
      <c r="B56" s="38"/>
      <c r="C56" s="38"/>
      <c r="D56" s="38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  <c r="AZ56" s="38"/>
      <c r="BA56" s="38"/>
      <c r="BB56" s="38"/>
      <c r="BC56" s="38"/>
      <c r="BD56" s="38"/>
      <c r="BE56" s="38"/>
      <c r="BF56" s="38"/>
      <c r="BG56" s="38"/>
      <c r="BH56" s="38"/>
      <c r="BI56" s="38"/>
      <c r="BJ56" s="38"/>
      <c r="BK56" s="38"/>
      <c r="BL56" s="38"/>
      <c r="BM56" s="38"/>
      <c r="BN56" s="38"/>
      <c r="BO56" s="38"/>
      <c r="BP56" s="38"/>
      <c r="BQ56" s="38"/>
      <c r="BR56" s="38"/>
      <c r="BS56" s="38"/>
      <c r="BT56" s="38"/>
      <c r="BU56" s="38"/>
    </row>
    <row r="57" spans="1:73" x14ac:dyDescent="0.3">
      <c r="A57" s="38"/>
      <c r="B57" s="38"/>
      <c r="C57" s="38"/>
      <c r="D57" s="38"/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  <c r="AF57" s="38"/>
      <c r="AG57" s="38"/>
      <c r="AH57" s="38"/>
      <c r="AI57" s="38"/>
      <c r="AJ57" s="38"/>
      <c r="AK57" s="38"/>
      <c r="AL57" s="38"/>
      <c r="AM57" s="38"/>
      <c r="AN57" s="38"/>
      <c r="AO57" s="38"/>
      <c r="AP57" s="38"/>
      <c r="AQ57" s="38"/>
      <c r="AR57" s="38"/>
      <c r="AS57" s="38"/>
      <c r="AT57" s="38"/>
      <c r="AU57" s="38"/>
      <c r="AV57" s="38"/>
      <c r="AW57" s="38"/>
      <c r="AX57" s="38"/>
      <c r="AY57" s="38"/>
      <c r="AZ57" s="38"/>
      <c r="BA57" s="38"/>
      <c r="BB57" s="38"/>
      <c r="BC57" s="38"/>
      <c r="BD57" s="38"/>
      <c r="BE57" s="38"/>
      <c r="BF57" s="38"/>
      <c r="BG57" s="38"/>
      <c r="BH57" s="38"/>
      <c r="BI57" s="38"/>
      <c r="BJ57" s="38"/>
      <c r="BK57" s="38"/>
      <c r="BL57" s="38"/>
      <c r="BM57" s="38"/>
      <c r="BN57" s="38"/>
      <c r="BO57" s="38"/>
      <c r="BP57" s="38"/>
      <c r="BQ57" s="38"/>
      <c r="BR57" s="38"/>
      <c r="BS57" s="38"/>
      <c r="BT57" s="38"/>
      <c r="BU57" s="38"/>
    </row>
    <row r="58" spans="1:73" x14ac:dyDescent="0.3">
      <c r="A58" s="38"/>
      <c r="B58" s="38"/>
      <c r="C58" s="38"/>
      <c r="D58" s="38"/>
      <c r="E58" s="38"/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8"/>
      <c r="AF58" s="38"/>
      <c r="AG58" s="38"/>
      <c r="AH58" s="38"/>
      <c r="AI58" s="38"/>
      <c r="AJ58" s="38"/>
      <c r="AK58" s="38"/>
      <c r="AL58" s="38"/>
      <c r="AM58" s="38"/>
      <c r="AN58" s="38"/>
      <c r="AO58" s="38"/>
      <c r="AP58" s="38"/>
      <c r="AQ58" s="38"/>
      <c r="AR58" s="38"/>
      <c r="AS58" s="38"/>
      <c r="AT58" s="38"/>
      <c r="AU58" s="38"/>
      <c r="AV58" s="38"/>
      <c r="AW58" s="38"/>
      <c r="AX58" s="38"/>
      <c r="AY58" s="38"/>
      <c r="AZ58" s="38"/>
      <c r="BA58" s="38"/>
      <c r="BB58" s="38"/>
      <c r="BC58" s="38"/>
      <c r="BD58" s="38"/>
      <c r="BE58" s="38"/>
      <c r="BF58" s="38"/>
      <c r="BG58" s="38"/>
      <c r="BH58" s="38"/>
      <c r="BI58" s="38"/>
      <c r="BJ58" s="38"/>
      <c r="BK58" s="38"/>
      <c r="BL58" s="38"/>
      <c r="BM58" s="38"/>
      <c r="BN58" s="38"/>
      <c r="BO58" s="38"/>
      <c r="BP58" s="38"/>
      <c r="BQ58" s="38"/>
      <c r="BR58" s="38"/>
      <c r="BS58" s="38"/>
      <c r="BT58" s="38"/>
      <c r="BU58" s="38"/>
    </row>
    <row r="59" spans="1:73" x14ac:dyDescent="0.3">
      <c r="A59" s="38"/>
      <c r="B59" s="38"/>
      <c r="C59" s="38"/>
      <c r="D59" s="38"/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8"/>
      <c r="AF59" s="38"/>
      <c r="AG59" s="38"/>
      <c r="AH59" s="38"/>
      <c r="AI59" s="38"/>
      <c r="AJ59" s="38"/>
      <c r="AK59" s="38"/>
      <c r="AL59" s="38"/>
      <c r="AM59" s="38"/>
      <c r="AN59" s="38"/>
      <c r="AO59" s="38"/>
      <c r="AP59" s="38"/>
      <c r="AQ59" s="38"/>
      <c r="AR59" s="38"/>
      <c r="AS59" s="38"/>
      <c r="AT59" s="38"/>
      <c r="AU59" s="38"/>
      <c r="AV59" s="38"/>
      <c r="AW59" s="38"/>
      <c r="AX59" s="38"/>
      <c r="AY59" s="38"/>
      <c r="AZ59" s="38"/>
      <c r="BA59" s="38"/>
      <c r="BB59" s="38"/>
      <c r="BC59" s="38"/>
      <c r="BD59" s="38"/>
      <c r="BE59" s="38"/>
      <c r="BF59" s="38"/>
      <c r="BG59" s="38"/>
      <c r="BH59" s="38"/>
      <c r="BI59" s="38"/>
      <c r="BJ59" s="38"/>
      <c r="BK59" s="38"/>
      <c r="BL59" s="38"/>
      <c r="BM59" s="38"/>
      <c r="BN59" s="38"/>
      <c r="BO59" s="38"/>
      <c r="BP59" s="38"/>
      <c r="BQ59" s="38"/>
      <c r="BR59" s="38"/>
      <c r="BS59" s="38"/>
      <c r="BT59" s="38"/>
      <c r="BU59" s="38"/>
    </row>
    <row r="60" spans="1:73" x14ac:dyDescent="0.3">
      <c r="A60" s="38"/>
      <c r="B60" s="38"/>
      <c r="C60" s="38"/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  <c r="AF60" s="38"/>
      <c r="AG60" s="38"/>
      <c r="AH60" s="38"/>
      <c r="AI60" s="38"/>
      <c r="AJ60" s="38"/>
      <c r="AK60" s="38"/>
      <c r="AL60" s="38"/>
      <c r="AM60" s="38"/>
      <c r="AN60" s="38"/>
      <c r="AO60" s="38"/>
      <c r="AP60" s="38"/>
      <c r="AQ60" s="38"/>
      <c r="AR60" s="38"/>
      <c r="AS60" s="38"/>
      <c r="AT60" s="38"/>
      <c r="AU60" s="38"/>
      <c r="AV60" s="38"/>
      <c r="AW60" s="38"/>
      <c r="AX60" s="38"/>
      <c r="AY60" s="38"/>
      <c r="AZ60" s="38"/>
      <c r="BA60" s="38"/>
      <c r="BB60" s="38"/>
      <c r="BC60" s="38"/>
      <c r="BD60" s="38"/>
      <c r="BE60" s="38"/>
      <c r="BF60" s="38"/>
      <c r="BG60" s="38"/>
      <c r="BH60" s="38"/>
      <c r="BI60" s="38"/>
      <c r="BJ60" s="38"/>
      <c r="BK60" s="38"/>
      <c r="BL60" s="38"/>
      <c r="BM60" s="38"/>
      <c r="BN60" s="38"/>
      <c r="BO60" s="38"/>
      <c r="BP60" s="38"/>
      <c r="BQ60" s="38"/>
      <c r="BR60" s="38"/>
      <c r="BS60" s="38"/>
      <c r="BT60" s="38"/>
      <c r="BU60" s="38"/>
    </row>
    <row r="61" spans="1:73" x14ac:dyDescent="0.3">
      <c r="A61" s="38"/>
      <c r="B61" s="38"/>
      <c r="C61" s="38"/>
      <c r="D61" s="38"/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  <c r="Q61" s="38"/>
      <c r="R61" s="38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  <c r="AF61" s="38"/>
      <c r="AG61" s="38"/>
      <c r="AH61" s="38"/>
      <c r="AI61" s="38"/>
      <c r="AJ61" s="38"/>
      <c r="AK61" s="38"/>
      <c r="AL61" s="38"/>
      <c r="AM61" s="38"/>
      <c r="AN61" s="38"/>
      <c r="AO61" s="38"/>
      <c r="AP61" s="38"/>
      <c r="AQ61" s="38"/>
      <c r="AR61" s="38"/>
      <c r="AS61" s="38"/>
      <c r="AT61" s="38"/>
      <c r="AU61" s="38"/>
      <c r="AV61" s="38"/>
      <c r="AW61" s="38"/>
      <c r="AX61" s="38"/>
      <c r="AY61" s="38"/>
      <c r="AZ61" s="38"/>
      <c r="BA61" s="38"/>
      <c r="BB61" s="38"/>
      <c r="BC61" s="38"/>
      <c r="BD61" s="38"/>
      <c r="BE61" s="38"/>
      <c r="BF61" s="38"/>
      <c r="BG61" s="38"/>
      <c r="BH61" s="38"/>
      <c r="BI61" s="38"/>
      <c r="BJ61" s="38"/>
      <c r="BK61" s="38"/>
      <c r="BL61" s="38"/>
      <c r="BM61" s="38"/>
      <c r="BN61" s="38"/>
      <c r="BO61" s="38"/>
      <c r="BP61" s="38"/>
      <c r="BQ61" s="38"/>
      <c r="BR61" s="38"/>
      <c r="BS61" s="38"/>
      <c r="BT61" s="38"/>
      <c r="BU61" s="38"/>
    </row>
    <row r="62" spans="1:73" x14ac:dyDescent="0.3">
      <c r="A62" s="38"/>
      <c r="B62" s="38"/>
      <c r="C62" s="38"/>
      <c r="D62" s="38"/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8"/>
      <c r="AF62" s="38"/>
      <c r="AG62" s="38"/>
      <c r="AH62" s="38"/>
      <c r="AI62" s="38"/>
      <c r="AJ62" s="38"/>
      <c r="AK62" s="38"/>
      <c r="AL62" s="38"/>
      <c r="AM62" s="38"/>
      <c r="AN62" s="38"/>
      <c r="AO62" s="38"/>
      <c r="AP62" s="38"/>
      <c r="AQ62" s="38"/>
      <c r="AR62" s="38"/>
      <c r="AS62" s="38"/>
      <c r="AT62" s="38"/>
      <c r="AU62" s="38"/>
      <c r="AV62" s="38"/>
      <c r="AW62" s="38"/>
      <c r="AX62" s="38"/>
      <c r="AY62" s="38"/>
      <c r="AZ62" s="38"/>
      <c r="BA62" s="38"/>
      <c r="BB62" s="38"/>
      <c r="BC62" s="38"/>
      <c r="BD62" s="38"/>
      <c r="BE62" s="38"/>
      <c r="BF62" s="38"/>
      <c r="BG62" s="38"/>
      <c r="BH62" s="38"/>
      <c r="BI62" s="38"/>
      <c r="BJ62" s="38"/>
      <c r="BK62" s="38"/>
      <c r="BL62" s="38"/>
      <c r="BM62" s="38"/>
      <c r="BN62" s="38"/>
      <c r="BO62" s="38"/>
      <c r="BP62" s="38"/>
      <c r="BQ62" s="38"/>
      <c r="BR62" s="38"/>
      <c r="BS62" s="38"/>
      <c r="BT62" s="38"/>
      <c r="BU62" s="38"/>
    </row>
    <row r="63" spans="1:73" x14ac:dyDescent="0.3">
      <c r="A63" s="38"/>
      <c r="B63" s="38"/>
      <c r="C63" s="38"/>
      <c r="D63" s="38"/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  <c r="Q63" s="38"/>
      <c r="R63" s="38"/>
      <c r="S63" s="38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8"/>
      <c r="AF63" s="38"/>
      <c r="AG63" s="38"/>
      <c r="AH63" s="38"/>
      <c r="AI63" s="38"/>
      <c r="AJ63" s="38"/>
      <c r="AK63" s="38"/>
      <c r="AL63" s="38"/>
      <c r="AM63" s="38"/>
      <c r="AN63" s="38"/>
      <c r="AO63" s="38"/>
      <c r="AP63" s="38"/>
      <c r="AQ63" s="38"/>
      <c r="AR63" s="38"/>
      <c r="AS63" s="38"/>
      <c r="AT63" s="38"/>
      <c r="AU63" s="38"/>
      <c r="AV63" s="38"/>
      <c r="AW63" s="38"/>
      <c r="AX63" s="38"/>
      <c r="AY63" s="38"/>
      <c r="AZ63" s="38"/>
      <c r="BA63" s="38"/>
      <c r="BB63" s="38"/>
      <c r="BC63" s="38"/>
      <c r="BD63" s="38"/>
      <c r="BE63" s="38"/>
      <c r="BF63" s="38"/>
      <c r="BG63" s="38"/>
      <c r="BH63" s="38"/>
      <c r="BI63" s="38"/>
      <c r="BJ63" s="38"/>
      <c r="BK63" s="38"/>
      <c r="BL63" s="38"/>
      <c r="BM63" s="38"/>
      <c r="BN63" s="38"/>
      <c r="BO63" s="38"/>
      <c r="BP63" s="38"/>
      <c r="BQ63" s="38"/>
      <c r="BR63" s="38"/>
      <c r="BS63" s="38"/>
      <c r="BT63" s="38"/>
      <c r="BU63" s="38"/>
    </row>
    <row r="64" spans="1:73" x14ac:dyDescent="0.3">
      <c r="A64" s="38"/>
      <c r="B64" s="38"/>
      <c r="C64" s="38"/>
      <c r="D64" s="38"/>
      <c r="E64" s="38"/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  <c r="AF64" s="38"/>
      <c r="AG64" s="38"/>
      <c r="AH64" s="38"/>
      <c r="AI64" s="38"/>
      <c r="AJ64" s="38"/>
      <c r="AK64" s="38"/>
      <c r="AL64" s="38"/>
      <c r="AM64" s="38"/>
      <c r="AN64" s="38"/>
      <c r="AO64" s="38"/>
      <c r="AP64" s="38"/>
      <c r="AQ64" s="38"/>
      <c r="AR64" s="38"/>
      <c r="AS64" s="38"/>
      <c r="AT64" s="38"/>
      <c r="AU64" s="38"/>
      <c r="AV64" s="38"/>
      <c r="AW64" s="38"/>
      <c r="AX64" s="38"/>
      <c r="AY64" s="38"/>
      <c r="AZ64" s="38"/>
      <c r="BA64" s="38"/>
      <c r="BB64" s="38"/>
      <c r="BC64" s="38"/>
      <c r="BD64" s="38"/>
      <c r="BE64" s="38"/>
      <c r="BF64" s="38"/>
      <c r="BG64" s="38"/>
      <c r="BH64" s="38"/>
      <c r="BI64" s="38"/>
      <c r="BJ64" s="38"/>
      <c r="BK64" s="38"/>
      <c r="BL64" s="38"/>
      <c r="BM64" s="38"/>
      <c r="BN64" s="38"/>
      <c r="BO64" s="38"/>
      <c r="BP64" s="38"/>
      <c r="BQ64" s="38"/>
      <c r="BR64" s="38"/>
      <c r="BS64" s="38"/>
      <c r="BT64" s="38"/>
      <c r="BU64" s="38"/>
    </row>
    <row r="65" spans="1:73" x14ac:dyDescent="0.3">
      <c r="A65" s="38"/>
      <c r="B65" s="38"/>
      <c r="C65" s="38"/>
      <c r="D65" s="38"/>
      <c r="E65" s="38"/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38"/>
      <c r="Q65" s="38"/>
      <c r="R65" s="38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  <c r="AF65" s="38"/>
      <c r="AG65" s="38"/>
      <c r="AH65" s="38"/>
      <c r="AI65" s="38"/>
      <c r="AJ65" s="38"/>
      <c r="AK65" s="38"/>
      <c r="AL65" s="38"/>
      <c r="AM65" s="38"/>
      <c r="AN65" s="38"/>
      <c r="AO65" s="38"/>
      <c r="AP65" s="38"/>
      <c r="AQ65" s="38"/>
      <c r="AR65" s="38"/>
      <c r="AS65" s="38"/>
      <c r="AT65" s="38"/>
      <c r="AU65" s="38"/>
      <c r="AV65" s="38"/>
      <c r="AW65" s="38"/>
      <c r="AX65" s="38"/>
      <c r="AY65" s="38"/>
      <c r="AZ65" s="38"/>
      <c r="BA65" s="38"/>
      <c r="BB65" s="38"/>
      <c r="BC65" s="38"/>
      <c r="BD65" s="38"/>
      <c r="BE65" s="38"/>
      <c r="BF65" s="38"/>
      <c r="BG65" s="38"/>
      <c r="BH65" s="38"/>
      <c r="BI65" s="38"/>
      <c r="BJ65" s="38"/>
      <c r="BK65" s="38"/>
      <c r="BL65" s="38"/>
      <c r="BM65" s="38"/>
      <c r="BN65" s="38"/>
      <c r="BO65" s="38"/>
      <c r="BP65" s="38"/>
      <c r="BQ65" s="38"/>
      <c r="BR65" s="38"/>
      <c r="BS65" s="38"/>
      <c r="BT65" s="38"/>
      <c r="BU65" s="38"/>
    </row>
    <row r="66" spans="1:73" x14ac:dyDescent="0.3">
      <c r="A66" s="38"/>
      <c r="B66" s="38"/>
      <c r="C66" s="38"/>
      <c r="D66" s="38"/>
      <c r="E66" s="38"/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  <c r="Q66" s="38"/>
      <c r="R66" s="38"/>
      <c r="S66" s="38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8"/>
      <c r="AF66" s="38"/>
      <c r="AG66" s="38"/>
      <c r="AH66" s="38"/>
      <c r="AI66" s="38"/>
      <c r="AJ66" s="38"/>
      <c r="AK66" s="38"/>
      <c r="AL66" s="38"/>
      <c r="AM66" s="38"/>
      <c r="AN66" s="38"/>
      <c r="AO66" s="38"/>
      <c r="AP66" s="38"/>
      <c r="AQ66" s="38"/>
      <c r="AR66" s="38"/>
      <c r="AS66" s="38"/>
      <c r="AT66" s="38"/>
      <c r="AU66" s="38"/>
      <c r="AV66" s="38"/>
      <c r="AW66" s="38"/>
      <c r="AX66" s="38"/>
      <c r="AY66" s="38"/>
      <c r="AZ66" s="38"/>
      <c r="BA66" s="38"/>
      <c r="BB66" s="38"/>
      <c r="BC66" s="38"/>
      <c r="BD66" s="38"/>
      <c r="BE66" s="38"/>
      <c r="BF66" s="38"/>
      <c r="BG66" s="38"/>
      <c r="BH66" s="38"/>
      <c r="BI66" s="38"/>
      <c r="BJ66" s="38"/>
      <c r="BK66" s="38"/>
      <c r="BL66" s="38"/>
      <c r="BM66" s="38"/>
      <c r="BN66" s="38"/>
      <c r="BO66" s="38"/>
      <c r="BP66" s="38"/>
      <c r="BQ66" s="38"/>
      <c r="BR66" s="38"/>
      <c r="BS66" s="38"/>
      <c r="BT66" s="38"/>
      <c r="BU66" s="38"/>
    </row>
    <row r="67" spans="1:73" x14ac:dyDescent="0.3">
      <c r="A67" s="38"/>
      <c r="B67" s="38"/>
      <c r="C67" s="38"/>
      <c r="D67" s="38"/>
      <c r="E67" s="38"/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  <c r="Q67" s="38"/>
      <c r="R67" s="38"/>
      <c r="S67" s="38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8"/>
      <c r="AF67" s="38"/>
      <c r="AG67" s="38"/>
      <c r="AH67" s="38"/>
      <c r="AI67" s="38"/>
      <c r="AJ67" s="38"/>
      <c r="AK67" s="38"/>
      <c r="AL67" s="38"/>
      <c r="AM67" s="38"/>
      <c r="AN67" s="38"/>
      <c r="AO67" s="38"/>
      <c r="AP67" s="38"/>
      <c r="AQ67" s="38"/>
      <c r="AR67" s="38"/>
      <c r="AS67" s="38"/>
      <c r="AT67" s="38"/>
      <c r="AU67" s="38"/>
      <c r="AV67" s="38"/>
      <c r="AW67" s="38"/>
      <c r="AX67" s="38"/>
      <c r="AY67" s="38"/>
      <c r="AZ67" s="38"/>
      <c r="BA67" s="38"/>
      <c r="BB67" s="38"/>
      <c r="BC67" s="38"/>
      <c r="BD67" s="38"/>
      <c r="BE67" s="38"/>
      <c r="BF67" s="38"/>
      <c r="BG67" s="38"/>
      <c r="BH67" s="38"/>
      <c r="BI67" s="38"/>
      <c r="BJ67" s="38"/>
      <c r="BK67" s="38"/>
      <c r="BL67" s="38"/>
      <c r="BM67" s="38"/>
      <c r="BN67" s="38"/>
      <c r="BO67" s="38"/>
      <c r="BP67" s="38"/>
      <c r="BQ67" s="38"/>
      <c r="BR67" s="38"/>
      <c r="BS67" s="38"/>
      <c r="BT67" s="38"/>
      <c r="BU67" s="38"/>
    </row>
    <row r="68" spans="1:73" x14ac:dyDescent="0.3">
      <c r="A68" s="38"/>
      <c r="B68" s="38"/>
      <c r="C68" s="38"/>
      <c r="D68" s="38"/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  <c r="Q68" s="38"/>
      <c r="R68" s="38"/>
      <c r="S68" s="38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8"/>
      <c r="AF68" s="38"/>
      <c r="AG68" s="38"/>
      <c r="AH68" s="38"/>
      <c r="AI68" s="38"/>
      <c r="AJ68" s="38"/>
      <c r="AK68" s="38"/>
      <c r="AL68" s="38"/>
      <c r="AM68" s="38"/>
      <c r="AN68" s="38"/>
      <c r="AO68" s="38"/>
      <c r="AP68" s="38"/>
      <c r="AQ68" s="38"/>
      <c r="AR68" s="38"/>
      <c r="AS68" s="38"/>
      <c r="AT68" s="38"/>
      <c r="AU68" s="38"/>
      <c r="AV68" s="38"/>
      <c r="AW68" s="38"/>
      <c r="AX68" s="38"/>
      <c r="AY68" s="38"/>
      <c r="AZ68" s="38"/>
      <c r="BA68" s="38"/>
      <c r="BB68" s="38"/>
      <c r="BC68" s="38"/>
      <c r="BD68" s="38"/>
      <c r="BE68" s="38"/>
      <c r="BF68" s="38"/>
      <c r="BG68" s="38"/>
      <c r="BH68" s="38"/>
      <c r="BI68" s="38"/>
      <c r="BJ68" s="38"/>
      <c r="BK68" s="38"/>
      <c r="BL68" s="38"/>
      <c r="BM68" s="38"/>
      <c r="BN68" s="38"/>
      <c r="BO68" s="38"/>
      <c r="BP68" s="38"/>
      <c r="BQ68" s="38"/>
      <c r="BR68" s="38"/>
      <c r="BS68" s="38"/>
      <c r="BT68" s="38"/>
      <c r="BU68" s="38"/>
    </row>
    <row r="69" spans="1:73" x14ac:dyDescent="0.3">
      <c r="A69" s="38"/>
      <c r="B69" s="38"/>
      <c r="C69" s="38"/>
      <c r="D69" s="38"/>
      <c r="E69" s="38"/>
      <c r="F69" s="38"/>
      <c r="G69" s="38"/>
      <c r="H69" s="38"/>
      <c r="I69" s="38"/>
      <c r="J69" s="38"/>
      <c r="K69" s="38"/>
      <c r="L69" s="38"/>
      <c r="M69" s="38"/>
      <c r="N69" s="38"/>
      <c r="O69" s="38"/>
      <c r="P69" s="38"/>
      <c r="Q69" s="38"/>
      <c r="R69" s="38"/>
      <c r="S69" s="38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8"/>
      <c r="AF69" s="38"/>
      <c r="AG69" s="38"/>
      <c r="AH69" s="38"/>
      <c r="AI69" s="38"/>
      <c r="AJ69" s="38"/>
      <c r="AK69" s="38"/>
      <c r="AL69" s="38"/>
      <c r="AM69" s="38"/>
      <c r="AN69" s="38"/>
      <c r="AO69" s="38"/>
      <c r="AP69" s="38"/>
      <c r="AQ69" s="38"/>
      <c r="AR69" s="38"/>
      <c r="AS69" s="38"/>
      <c r="AT69" s="38"/>
      <c r="AU69" s="38"/>
      <c r="AV69" s="38"/>
      <c r="AW69" s="38"/>
      <c r="AX69" s="38"/>
      <c r="AY69" s="38"/>
      <c r="AZ69" s="38"/>
      <c r="BA69" s="38"/>
      <c r="BB69" s="38"/>
      <c r="BC69" s="38"/>
      <c r="BD69" s="38"/>
      <c r="BE69" s="38"/>
      <c r="BF69" s="38"/>
      <c r="BG69" s="38"/>
      <c r="BH69" s="38"/>
      <c r="BI69" s="38"/>
      <c r="BJ69" s="38"/>
      <c r="BK69" s="38"/>
      <c r="BL69" s="38"/>
      <c r="BM69" s="38"/>
      <c r="BN69" s="38"/>
      <c r="BO69" s="38"/>
      <c r="BP69" s="38"/>
      <c r="BQ69" s="38"/>
      <c r="BR69" s="38"/>
      <c r="BS69" s="38"/>
      <c r="BT69" s="38"/>
      <c r="BU69" s="38"/>
    </row>
    <row r="70" spans="1:73" x14ac:dyDescent="0.3">
      <c r="A70" s="38"/>
      <c r="B70" s="38"/>
      <c r="C70" s="38"/>
      <c r="D70" s="38"/>
      <c r="E70" s="38"/>
      <c r="F70" s="38"/>
      <c r="G70" s="38"/>
      <c r="H70" s="38"/>
      <c r="I70" s="38"/>
      <c r="J70" s="38"/>
      <c r="K70" s="38"/>
      <c r="L70" s="38"/>
      <c r="M70" s="38"/>
      <c r="N70" s="38"/>
      <c r="O70" s="38"/>
      <c r="P70" s="38"/>
      <c r="Q70" s="38"/>
      <c r="R70" s="38"/>
      <c r="S70" s="38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8"/>
      <c r="AF70" s="38"/>
      <c r="AG70" s="38"/>
      <c r="AH70" s="38"/>
      <c r="AI70" s="38"/>
      <c r="AJ70" s="38"/>
      <c r="AK70" s="38"/>
      <c r="AL70" s="38"/>
      <c r="AM70" s="38"/>
      <c r="AN70" s="38"/>
      <c r="AO70" s="38"/>
      <c r="AP70" s="38"/>
      <c r="AQ70" s="38"/>
      <c r="AR70" s="38"/>
      <c r="AS70" s="38"/>
      <c r="AT70" s="38"/>
      <c r="AU70" s="38"/>
      <c r="AV70" s="38"/>
      <c r="AW70" s="38"/>
      <c r="AX70" s="38"/>
      <c r="AY70" s="38"/>
      <c r="AZ70" s="38"/>
      <c r="BA70" s="38"/>
      <c r="BB70" s="38"/>
      <c r="BC70" s="38"/>
      <c r="BD70" s="38"/>
      <c r="BE70" s="38"/>
      <c r="BF70" s="38"/>
      <c r="BG70" s="38"/>
      <c r="BH70" s="38"/>
      <c r="BI70" s="38"/>
      <c r="BJ70" s="38"/>
      <c r="BK70" s="38"/>
      <c r="BL70" s="38"/>
      <c r="BM70" s="38"/>
      <c r="BN70" s="38"/>
      <c r="BO70" s="38"/>
      <c r="BP70" s="38"/>
      <c r="BQ70" s="38"/>
      <c r="BR70" s="38"/>
      <c r="BS70" s="38"/>
      <c r="BT70" s="38"/>
      <c r="BU70" s="38"/>
    </row>
    <row r="71" spans="1:73" x14ac:dyDescent="0.3">
      <c r="A71" s="38"/>
      <c r="B71" s="38"/>
      <c r="C71" s="38"/>
      <c r="D71" s="38"/>
      <c r="E71" s="38"/>
      <c r="F71" s="38"/>
      <c r="G71" s="38"/>
      <c r="H71" s="38"/>
      <c r="I71" s="38"/>
      <c r="J71" s="38"/>
      <c r="K71" s="38"/>
      <c r="L71" s="38"/>
      <c r="M71" s="38"/>
      <c r="N71" s="38"/>
      <c r="O71" s="38"/>
      <c r="P71" s="38"/>
      <c r="Q71" s="38"/>
      <c r="R71" s="38"/>
      <c r="S71" s="38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8"/>
      <c r="AF71" s="38"/>
      <c r="AG71" s="38"/>
      <c r="AH71" s="38"/>
      <c r="AI71" s="38"/>
      <c r="AJ71" s="38"/>
      <c r="AK71" s="38"/>
      <c r="AL71" s="38"/>
      <c r="AM71" s="38"/>
      <c r="AN71" s="38"/>
      <c r="AO71" s="38"/>
      <c r="AP71" s="38"/>
      <c r="AQ71" s="38"/>
      <c r="AR71" s="38"/>
      <c r="AS71" s="38"/>
      <c r="AT71" s="38"/>
      <c r="AU71" s="38"/>
      <c r="AV71" s="38"/>
      <c r="AW71" s="38"/>
      <c r="AX71" s="38"/>
      <c r="AY71" s="38"/>
      <c r="AZ71" s="38"/>
      <c r="BA71" s="38"/>
      <c r="BB71" s="38"/>
      <c r="BC71" s="38"/>
      <c r="BD71" s="38"/>
      <c r="BE71" s="38"/>
      <c r="BF71" s="38"/>
      <c r="BG71" s="38"/>
      <c r="BH71" s="38"/>
      <c r="BI71" s="38"/>
      <c r="BJ71" s="38"/>
      <c r="BK71" s="38"/>
      <c r="BL71" s="38"/>
      <c r="BM71" s="38"/>
      <c r="BN71" s="38"/>
      <c r="BO71" s="38"/>
      <c r="BP71" s="38"/>
      <c r="BQ71" s="38"/>
      <c r="BR71" s="38"/>
      <c r="BS71" s="38"/>
      <c r="BT71" s="38"/>
      <c r="BU71" s="38"/>
    </row>
    <row r="72" spans="1:73" x14ac:dyDescent="0.3">
      <c r="A72" s="38"/>
      <c r="B72" s="38"/>
      <c r="C72" s="38"/>
      <c r="D72" s="38"/>
      <c r="E72" s="38"/>
      <c r="F72" s="38"/>
      <c r="G72" s="38"/>
      <c r="H72" s="38"/>
      <c r="I72" s="38"/>
      <c r="J72" s="38"/>
      <c r="K72" s="38"/>
      <c r="L72" s="38"/>
      <c r="M72" s="38"/>
      <c r="N72" s="38"/>
      <c r="O72" s="38"/>
      <c r="P72" s="38"/>
      <c r="Q72" s="38"/>
      <c r="R72" s="38"/>
      <c r="S72" s="38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8"/>
      <c r="AF72" s="38"/>
      <c r="AG72" s="38"/>
      <c r="AH72" s="38"/>
      <c r="AI72" s="38"/>
      <c r="AJ72" s="38"/>
      <c r="AK72" s="38"/>
      <c r="AL72" s="38"/>
      <c r="AM72" s="38"/>
      <c r="AN72" s="38"/>
      <c r="AO72" s="38"/>
      <c r="AP72" s="38"/>
      <c r="AQ72" s="38"/>
      <c r="AR72" s="38"/>
      <c r="AS72" s="38"/>
      <c r="AT72" s="38"/>
      <c r="AU72" s="38"/>
      <c r="AV72" s="38"/>
      <c r="AW72" s="38"/>
      <c r="AX72" s="38"/>
      <c r="AY72" s="38"/>
      <c r="AZ72" s="38"/>
      <c r="BA72" s="38"/>
      <c r="BB72" s="38"/>
      <c r="BC72" s="38"/>
      <c r="BD72" s="38"/>
      <c r="BE72" s="38"/>
      <c r="BF72" s="38"/>
      <c r="BG72" s="38"/>
      <c r="BH72" s="38"/>
      <c r="BI72" s="38"/>
      <c r="BJ72" s="38"/>
      <c r="BK72" s="38"/>
      <c r="BL72" s="38"/>
      <c r="BM72" s="38"/>
      <c r="BN72" s="38"/>
      <c r="BO72" s="38"/>
      <c r="BP72" s="38"/>
      <c r="BQ72" s="38"/>
      <c r="BR72" s="38"/>
      <c r="BS72" s="38"/>
      <c r="BT72" s="38"/>
      <c r="BU72" s="38"/>
    </row>
    <row r="73" spans="1:73" x14ac:dyDescent="0.3">
      <c r="A73" s="38"/>
      <c r="B73" s="38"/>
      <c r="C73" s="38"/>
      <c r="D73" s="38"/>
      <c r="E73" s="38"/>
      <c r="F73" s="38"/>
      <c r="G73" s="38"/>
      <c r="H73" s="38"/>
      <c r="I73" s="38"/>
      <c r="J73" s="38"/>
      <c r="K73" s="38"/>
      <c r="L73" s="38"/>
      <c r="M73" s="38"/>
      <c r="N73" s="38"/>
      <c r="O73" s="38"/>
      <c r="P73" s="38"/>
      <c r="Q73" s="38"/>
      <c r="R73" s="38"/>
      <c r="S73" s="38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8"/>
      <c r="AF73" s="38"/>
      <c r="AG73" s="38"/>
      <c r="AH73" s="38"/>
      <c r="AI73" s="38"/>
      <c r="AJ73" s="38"/>
      <c r="AK73" s="38"/>
      <c r="AL73" s="38"/>
      <c r="AM73" s="38"/>
      <c r="AN73" s="38"/>
      <c r="AO73" s="38"/>
      <c r="AP73" s="38"/>
      <c r="AQ73" s="38"/>
      <c r="AR73" s="38"/>
      <c r="AS73" s="38"/>
      <c r="AT73" s="38"/>
      <c r="AU73" s="38"/>
      <c r="AV73" s="38"/>
      <c r="AW73" s="38"/>
      <c r="AX73" s="38"/>
      <c r="AY73" s="38"/>
      <c r="AZ73" s="38"/>
      <c r="BA73" s="38"/>
      <c r="BB73" s="38"/>
      <c r="BC73" s="38"/>
      <c r="BD73" s="38"/>
      <c r="BE73" s="38"/>
      <c r="BF73" s="38"/>
      <c r="BG73" s="38"/>
      <c r="BH73" s="38"/>
      <c r="BI73" s="38"/>
      <c r="BJ73" s="38"/>
      <c r="BK73" s="38"/>
      <c r="BL73" s="38"/>
      <c r="BM73" s="38"/>
      <c r="BN73" s="38"/>
      <c r="BO73" s="38"/>
      <c r="BP73" s="38"/>
      <c r="BQ73" s="38"/>
      <c r="BR73" s="38"/>
      <c r="BS73" s="38"/>
      <c r="BT73" s="38"/>
      <c r="BU73" s="38"/>
    </row>
    <row r="74" spans="1:73" x14ac:dyDescent="0.3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  <c r="L74" s="38"/>
      <c r="M74" s="38"/>
      <c r="N74" s="38"/>
      <c r="O74" s="38"/>
      <c r="P74" s="38"/>
      <c r="Q74" s="38"/>
      <c r="R74" s="38"/>
      <c r="S74" s="38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8"/>
      <c r="AF74" s="38"/>
      <c r="AG74" s="38"/>
      <c r="AH74" s="38"/>
      <c r="AI74" s="38"/>
      <c r="AJ74" s="38"/>
      <c r="AK74" s="38"/>
      <c r="AL74" s="38"/>
      <c r="AM74" s="38"/>
      <c r="AN74" s="38"/>
      <c r="AO74" s="38"/>
      <c r="AP74" s="38"/>
      <c r="AQ74" s="38"/>
      <c r="AR74" s="38"/>
      <c r="AS74" s="38"/>
      <c r="AT74" s="38"/>
      <c r="AU74" s="38"/>
      <c r="AV74" s="38"/>
      <c r="AW74" s="38"/>
      <c r="AX74" s="38"/>
      <c r="AY74" s="38"/>
      <c r="AZ74" s="38"/>
      <c r="BA74" s="38"/>
      <c r="BB74" s="38"/>
      <c r="BC74" s="38"/>
      <c r="BD74" s="38"/>
      <c r="BE74" s="38"/>
      <c r="BF74" s="38"/>
      <c r="BG74" s="38"/>
      <c r="BH74" s="38"/>
      <c r="BI74" s="38"/>
      <c r="BJ74" s="38"/>
      <c r="BK74" s="38"/>
      <c r="BL74" s="38"/>
      <c r="BM74" s="38"/>
      <c r="BN74" s="38"/>
      <c r="BO74" s="38"/>
      <c r="BP74" s="38"/>
      <c r="BQ74" s="38"/>
      <c r="BR74" s="38"/>
      <c r="BS74" s="38"/>
      <c r="BT74" s="38"/>
      <c r="BU74" s="38"/>
    </row>
    <row r="75" spans="1:73" x14ac:dyDescent="0.3">
      <c r="A75" s="38"/>
      <c r="B75" s="38"/>
      <c r="C75" s="38"/>
      <c r="D75" s="38"/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  <c r="Q75" s="38"/>
      <c r="R75" s="38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  <c r="AF75" s="38"/>
      <c r="AG75" s="38"/>
      <c r="AH75" s="38"/>
      <c r="AI75" s="38"/>
      <c r="AJ75" s="38"/>
      <c r="AK75" s="38"/>
      <c r="AL75" s="38"/>
      <c r="AM75" s="38"/>
      <c r="AN75" s="38"/>
      <c r="AO75" s="38"/>
      <c r="AP75" s="38"/>
      <c r="AQ75" s="38"/>
      <c r="AR75" s="38"/>
      <c r="AS75" s="38"/>
      <c r="AT75" s="38"/>
      <c r="AU75" s="38"/>
      <c r="AV75" s="38"/>
      <c r="AW75" s="38"/>
      <c r="AX75" s="38"/>
      <c r="AY75" s="38"/>
      <c r="AZ75" s="38"/>
      <c r="BA75" s="38"/>
      <c r="BB75" s="38"/>
      <c r="BC75" s="38"/>
      <c r="BD75" s="38"/>
      <c r="BE75" s="38"/>
      <c r="BF75" s="38"/>
      <c r="BG75" s="38"/>
      <c r="BH75" s="38"/>
      <c r="BI75" s="38"/>
      <c r="BJ75" s="38"/>
      <c r="BK75" s="38"/>
      <c r="BL75" s="38"/>
      <c r="BM75" s="38"/>
      <c r="BN75" s="38"/>
      <c r="BO75" s="38"/>
      <c r="BP75" s="38"/>
      <c r="BQ75" s="38"/>
      <c r="BR75" s="38"/>
      <c r="BS75" s="38"/>
      <c r="BT75" s="38"/>
      <c r="BU75" s="38"/>
    </row>
    <row r="76" spans="1:73" x14ac:dyDescent="0.3">
      <c r="A76" s="38"/>
      <c r="B76" s="38"/>
      <c r="C76" s="38"/>
      <c r="D76" s="38"/>
      <c r="E76" s="38"/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  <c r="AF76" s="38"/>
      <c r="AG76" s="38"/>
      <c r="AH76" s="38"/>
      <c r="AI76" s="38"/>
      <c r="AJ76" s="38"/>
      <c r="AK76" s="38"/>
      <c r="AL76" s="38"/>
      <c r="AM76" s="38"/>
      <c r="AN76" s="38"/>
      <c r="AO76" s="38"/>
      <c r="AP76" s="38"/>
      <c r="AQ76" s="38"/>
      <c r="AR76" s="38"/>
      <c r="AS76" s="38"/>
      <c r="AT76" s="38"/>
      <c r="AU76" s="38"/>
      <c r="AV76" s="38"/>
      <c r="AW76" s="38"/>
      <c r="AX76" s="38"/>
      <c r="AY76" s="38"/>
      <c r="AZ76" s="38"/>
      <c r="BA76" s="38"/>
      <c r="BB76" s="38"/>
      <c r="BC76" s="38"/>
      <c r="BD76" s="38"/>
      <c r="BE76" s="38"/>
      <c r="BF76" s="38"/>
      <c r="BG76" s="38"/>
      <c r="BH76" s="38"/>
      <c r="BI76" s="38"/>
      <c r="BJ76" s="38"/>
      <c r="BK76" s="38"/>
      <c r="BL76" s="38"/>
      <c r="BM76" s="38"/>
      <c r="BN76" s="38"/>
      <c r="BO76" s="38"/>
      <c r="BP76" s="38"/>
      <c r="BQ76" s="38"/>
      <c r="BR76" s="38"/>
      <c r="BS76" s="38"/>
      <c r="BT76" s="38"/>
      <c r="BU76" s="38"/>
    </row>
    <row r="77" spans="1:73" x14ac:dyDescent="0.3">
      <c r="A77" s="38"/>
      <c r="B77" s="38"/>
      <c r="C77" s="38"/>
      <c r="D77" s="38"/>
      <c r="E77" s="38"/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  <c r="Q77" s="38"/>
      <c r="R77" s="38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  <c r="AF77" s="38"/>
      <c r="AG77" s="38"/>
      <c r="AH77" s="38"/>
      <c r="AI77" s="38"/>
      <c r="AJ77" s="38"/>
      <c r="AK77" s="38"/>
      <c r="AL77" s="38"/>
      <c r="AM77" s="38"/>
      <c r="AN77" s="38"/>
      <c r="AO77" s="38"/>
      <c r="AP77" s="38"/>
      <c r="AQ77" s="38"/>
      <c r="AR77" s="38"/>
      <c r="AS77" s="38"/>
      <c r="AT77" s="38"/>
      <c r="AU77" s="38"/>
      <c r="AV77" s="38"/>
      <c r="AW77" s="38"/>
      <c r="AX77" s="38"/>
      <c r="AY77" s="38"/>
      <c r="AZ77" s="38"/>
      <c r="BA77" s="38"/>
      <c r="BB77" s="38"/>
      <c r="BC77" s="38"/>
      <c r="BD77" s="38"/>
      <c r="BE77" s="38"/>
      <c r="BF77" s="38"/>
      <c r="BG77" s="38"/>
      <c r="BH77" s="38"/>
      <c r="BI77" s="38"/>
      <c r="BJ77" s="38"/>
      <c r="BK77" s="38"/>
      <c r="BL77" s="38"/>
      <c r="BM77" s="38"/>
      <c r="BN77" s="38"/>
      <c r="BO77" s="38"/>
      <c r="BP77" s="38"/>
      <c r="BQ77" s="38"/>
      <c r="BR77" s="38"/>
      <c r="BS77" s="38"/>
      <c r="BT77" s="38"/>
      <c r="BU77" s="38"/>
    </row>
    <row r="78" spans="1:73" x14ac:dyDescent="0.3">
      <c r="A78" s="38"/>
      <c r="B78" s="38"/>
      <c r="C78" s="38"/>
      <c r="D78" s="38"/>
      <c r="E78" s="38"/>
      <c r="F78" s="38"/>
      <c r="G78" s="38"/>
      <c r="H78" s="38"/>
      <c r="I78" s="38"/>
      <c r="J78" s="38"/>
      <c r="K78" s="38"/>
      <c r="L78" s="38"/>
      <c r="M78" s="38"/>
      <c r="N78" s="38"/>
      <c r="O78" s="38"/>
      <c r="P78" s="38"/>
      <c r="Q78" s="38"/>
      <c r="R78" s="38"/>
      <c r="S78" s="38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8"/>
      <c r="AF78" s="38"/>
      <c r="AG78" s="38"/>
      <c r="AH78" s="38"/>
      <c r="AI78" s="38"/>
      <c r="AJ78" s="38"/>
      <c r="AK78" s="38"/>
      <c r="AL78" s="38"/>
      <c r="AM78" s="38"/>
      <c r="AN78" s="38"/>
      <c r="AO78" s="38"/>
      <c r="AP78" s="38"/>
      <c r="AQ78" s="38"/>
      <c r="AR78" s="38"/>
      <c r="AS78" s="38"/>
      <c r="AT78" s="38"/>
      <c r="AU78" s="38"/>
      <c r="AV78" s="38"/>
      <c r="AW78" s="38"/>
      <c r="AX78" s="38"/>
      <c r="AY78" s="38"/>
      <c r="AZ78" s="38"/>
      <c r="BA78" s="38"/>
      <c r="BB78" s="38"/>
      <c r="BC78" s="38"/>
      <c r="BD78" s="38"/>
      <c r="BE78" s="38"/>
      <c r="BF78" s="38"/>
      <c r="BG78" s="38"/>
      <c r="BH78" s="38"/>
      <c r="BI78" s="38"/>
      <c r="BJ78" s="38"/>
      <c r="BK78" s="38"/>
      <c r="BL78" s="38"/>
      <c r="BM78" s="38"/>
      <c r="BN78" s="38"/>
      <c r="BO78" s="38"/>
      <c r="BP78" s="38"/>
      <c r="BQ78" s="38"/>
      <c r="BR78" s="38"/>
      <c r="BS78" s="38"/>
      <c r="BT78" s="38"/>
      <c r="BU78" s="38"/>
    </row>
    <row r="79" spans="1:73" x14ac:dyDescent="0.3">
      <c r="A79" s="38"/>
      <c r="B79" s="38"/>
      <c r="C79" s="38"/>
      <c r="D79" s="38"/>
      <c r="E79" s="38"/>
      <c r="F79" s="38"/>
      <c r="G79" s="38"/>
      <c r="H79" s="38"/>
      <c r="I79" s="38"/>
      <c r="J79" s="38"/>
      <c r="K79" s="38"/>
      <c r="L79" s="38"/>
      <c r="M79" s="38"/>
      <c r="N79" s="38"/>
      <c r="O79" s="38"/>
      <c r="P79" s="38"/>
      <c r="Q79" s="38"/>
      <c r="R79" s="38"/>
      <c r="S79" s="38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8"/>
      <c r="AF79" s="38"/>
      <c r="AG79" s="38"/>
      <c r="AH79" s="38"/>
      <c r="AI79" s="38"/>
      <c r="AJ79" s="38"/>
      <c r="AK79" s="38"/>
      <c r="AL79" s="38"/>
      <c r="AM79" s="38"/>
      <c r="AN79" s="38"/>
      <c r="AO79" s="38"/>
      <c r="AP79" s="38"/>
      <c r="AQ79" s="38"/>
      <c r="AR79" s="38"/>
      <c r="AS79" s="38"/>
      <c r="AT79" s="38"/>
      <c r="AU79" s="38"/>
      <c r="AV79" s="38"/>
      <c r="AW79" s="38"/>
      <c r="AX79" s="38"/>
      <c r="AY79" s="38"/>
      <c r="AZ79" s="38"/>
      <c r="BA79" s="38"/>
      <c r="BB79" s="38"/>
      <c r="BC79" s="38"/>
      <c r="BD79" s="38"/>
      <c r="BE79" s="38"/>
      <c r="BF79" s="38"/>
      <c r="BG79" s="38"/>
      <c r="BH79" s="38"/>
      <c r="BI79" s="38"/>
      <c r="BJ79" s="38"/>
      <c r="BK79" s="38"/>
      <c r="BL79" s="38"/>
      <c r="BM79" s="38"/>
      <c r="BN79" s="38"/>
      <c r="BO79" s="38"/>
      <c r="BP79" s="38"/>
      <c r="BQ79" s="38"/>
      <c r="BR79" s="38"/>
      <c r="BS79" s="38"/>
      <c r="BT79" s="38"/>
      <c r="BU79" s="38"/>
    </row>
    <row r="80" spans="1:73" x14ac:dyDescent="0.3">
      <c r="A80" s="38"/>
      <c r="B80" s="38"/>
      <c r="C80" s="38"/>
      <c r="D80" s="38"/>
      <c r="E80" s="38"/>
      <c r="F80" s="38"/>
      <c r="G80" s="38"/>
      <c r="H80" s="38"/>
      <c r="I80" s="38"/>
      <c r="J80" s="38"/>
      <c r="K80" s="38"/>
      <c r="L80" s="38"/>
      <c r="M80" s="38"/>
      <c r="N80" s="38"/>
      <c r="O80" s="38"/>
      <c r="P80" s="38"/>
      <c r="Q80" s="38"/>
      <c r="R80" s="38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  <c r="AF80" s="38"/>
      <c r="AG80" s="38"/>
      <c r="AH80" s="38"/>
      <c r="AI80" s="38"/>
      <c r="AJ80" s="38"/>
      <c r="AK80" s="38"/>
      <c r="AL80" s="38"/>
      <c r="AM80" s="38"/>
      <c r="AN80" s="38"/>
      <c r="AO80" s="38"/>
      <c r="AP80" s="38"/>
      <c r="AQ80" s="38"/>
      <c r="AR80" s="38"/>
      <c r="AS80" s="38"/>
      <c r="AT80" s="38"/>
      <c r="AU80" s="38"/>
      <c r="AV80" s="38"/>
      <c r="AW80" s="38"/>
      <c r="AX80" s="38"/>
      <c r="AY80" s="38"/>
      <c r="AZ80" s="38"/>
      <c r="BA80" s="38"/>
      <c r="BB80" s="38"/>
      <c r="BC80" s="38"/>
      <c r="BD80" s="38"/>
      <c r="BE80" s="38"/>
      <c r="BF80" s="38"/>
      <c r="BG80" s="38"/>
      <c r="BH80" s="38"/>
      <c r="BI80" s="38"/>
      <c r="BJ80" s="38"/>
      <c r="BK80" s="38"/>
      <c r="BL80" s="38"/>
      <c r="BM80" s="38"/>
      <c r="BN80" s="38"/>
      <c r="BO80" s="38"/>
      <c r="BP80" s="38"/>
      <c r="BQ80" s="38"/>
      <c r="BR80" s="38"/>
      <c r="BS80" s="38"/>
      <c r="BT80" s="38"/>
      <c r="BU80" s="38"/>
    </row>
    <row r="81" spans="1:73" x14ac:dyDescent="0.3">
      <c r="A81" s="38"/>
      <c r="B81" s="38"/>
      <c r="C81" s="38"/>
      <c r="D81" s="38"/>
      <c r="E81" s="38"/>
      <c r="F81" s="38"/>
      <c r="G81" s="38"/>
      <c r="H81" s="38"/>
      <c r="I81" s="38"/>
      <c r="J81" s="38"/>
      <c r="K81" s="38"/>
      <c r="L81" s="38"/>
      <c r="M81" s="38"/>
      <c r="N81" s="38"/>
      <c r="O81" s="38"/>
      <c r="P81" s="38"/>
      <c r="Q81" s="38"/>
      <c r="R81" s="38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  <c r="AF81" s="38"/>
      <c r="AG81" s="38"/>
      <c r="AH81" s="38"/>
      <c r="AI81" s="38"/>
      <c r="AJ81" s="38"/>
      <c r="AK81" s="38"/>
      <c r="AL81" s="38"/>
      <c r="AM81" s="38"/>
      <c r="AN81" s="38"/>
      <c r="AO81" s="38"/>
      <c r="AP81" s="38"/>
      <c r="AQ81" s="38"/>
      <c r="AR81" s="38"/>
      <c r="AS81" s="38"/>
      <c r="AT81" s="38"/>
      <c r="AU81" s="38"/>
      <c r="AV81" s="38"/>
      <c r="AW81" s="38"/>
      <c r="AX81" s="38"/>
      <c r="AY81" s="38"/>
      <c r="AZ81" s="38"/>
      <c r="BA81" s="38"/>
      <c r="BB81" s="38"/>
      <c r="BC81" s="38"/>
      <c r="BD81" s="38"/>
      <c r="BE81" s="38"/>
      <c r="BF81" s="38"/>
      <c r="BG81" s="38"/>
      <c r="BH81" s="38"/>
      <c r="BI81" s="38"/>
      <c r="BJ81" s="38"/>
      <c r="BK81" s="38"/>
      <c r="BL81" s="38"/>
      <c r="BM81" s="38"/>
      <c r="BN81" s="38"/>
      <c r="BO81" s="38"/>
      <c r="BP81" s="38"/>
      <c r="BQ81" s="38"/>
      <c r="BR81" s="38"/>
      <c r="BS81" s="38"/>
      <c r="BT81" s="38"/>
      <c r="BU81" s="38"/>
    </row>
    <row r="82" spans="1:73" x14ac:dyDescent="0.3">
      <c r="A82" s="38"/>
      <c r="B82" s="38"/>
      <c r="C82" s="38"/>
      <c r="D82" s="38"/>
      <c r="E82" s="38"/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  <c r="AF82" s="38"/>
      <c r="AG82" s="38"/>
      <c r="AH82" s="38"/>
      <c r="AI82" s="38"/>
      <c r="AJ82" s="38"/>
      <c r="AK82" s="38"/>
      <c r="AL82" s="38"/>
      <c r="AM82" s="38"/>
      <c r="AN82" s="38"/>
      <c r="AO82" s="38"/>
      <c r="AP82" s="38"/>
      <c r="AQ82" s="38"/>
      <c r="AR82" s="38"/>
      <c r="AS82" s="38"/>
      <c r="AT82" s="38"/>
      <c r="AU82" s="38"/>
      <c r="AV82" s="38"/>
      <c r="AW82" s="38"/>
      <c r="AX82" s="38"/>
      <c r="AY82" s="38"/>
      <c r="AZ82" s="38"/>
      <c r="BA82" s="38"/>
      <c r="BB82" s="38"/>
      <c r="BC82" s="38"/>
      <c r="BD82" s="38"/>
      <c r="BE82" s="38"/>
      <c r="BF82" s="38"/>
      <c r="BG82" s="38"/>
      <c r="BH82" s="38"/>
      <c r="BI82" s="38"/>
      <c r="BJ82" s="38"/>
      <c r="BK82" s="38"/>
      <c r="BL82" s="38"/>
      <c r="BM82" s="38"/>
      <c r="BN82" s="38"/>
      <c r="BO82" s="38"/>
      <c r="BP82" s="38"/>
      <c r="BQ82" s="38"/>
      <c r="BR82" s="38"/>
      <c r="BS82" s="38"/>
      <c r="BT82" s="38"/>
      <c r="BU82" s="38"/>
    </row>
    <row r="83" spans="1:73" x14ac:dyDescent="0.3">
      <c r="A83" s="38"/>
      <c r="B83" s="38"/>
      <c r="C83" s="38"/>
      <c r="D83" s="38"/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  <c r="AF83" s="38"/>
      <c r="AG83" s="38"/>
      <c r="AH83" s="38"/>
      <c r="AI83" s="38"/>
      <c r="AJ83" s="38"/>
      <c r="AK83" s="38"/>
      <c r="AL83" s="38"/>
      <c r="AM83" s="38"/>
      <c r="AN83" s="38"/>
      <c r="AO83" s="38"/>
      <c r="AP83" s="38"/>
      <c r="AQ83" s="38"/>
      <c r="AR83" s="38"/>
      <c r="AS83" s="38"/>
      <c r="AT83" s="38"/>
      <c r="AU83" s="38"/>
      <c r="AV83" s="38"/>
      <c r="AW83" s="38"/>
      <c r="AX83" s="38"/>
      <c r="AY83" s="38"/>
      <c r="AZ83" s="38"/>
      <c r="BA83" s="38"/>
      <c r="BB83" s="38"/>
      <c r="BC83" s="38"/>
      <c r="BD83" s="38"/>
      <c r="BE83" s="38"/>
      <c r="BF83" s="38"/>
      <c r="BG83" s="38"/>
      <c r="BH83" s="38"/>
      <c r="BI83" s="38"/>
      <c r="BJ83" s="38"/>
      <c r="BK83" s="38"/>
      <c r="BL83" s="38"/>
      <c r="BM83" s="38"/>
      <c r="BN83" s="38"/>
      <c r="BO83" s="38"/>
      <c r="BP83" s="38"/>
      <c r="BQ83" s="38"/>
      <c r="BR83" s="38"/>
      <c r="BS83" s="38"/>
      <c r="BT83" s="38"/>
      <c r="BU83" s="38"/>
    </row>
    <row r="84" spans="1:73" x14ac:dyDescent="0.3">
      <c r="A84" s="38"/>
      <c r="B84" s="38"/>
      <c r="C84" s="38"/>
      <c r="D84" s="38"/>
      <c r="E84" s="38"/>
      <c r="F84" s="38"/>
      <c r="G84" s="38"/>
      <c r="H84" s="38"/>
      <c r="I84" s="38"/>
      <c r="J84" s="38"/>
      <c r="K84" s="38"/>
      <c r="L84" s="38"/>
      <c r="M84" s="38"/>
      <c r="N84" s="38"/>
      <c r="O84" s="38"/>
      <c r="P84" s="38"/>
      <c r="Q84" s="38"/>
      <c r="R84" s="38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  <c r="AF84" s="38"/>
      <c r="AG84" s="38"/>
      <c r="AH84" s="38"/>
      <c r="AI84" s="38"/>
      <c r="AJ84" s="38"/>
      <c r="AK84" s="38"/>
      <c r="AL84" s="38"/>
      <c r="AM84" s="38"/>
      <c r="AN84" s="38"/>
      <c r="AO84" s="38"/>
      <c r="AP84" s="38"/>
      <c r="AQ84" s="38"/>
      <c r="AR84" s="38"/>
      <c r="AS84" s="38"/>
      <c r="AT84" s="38"/>
      <c r="AU84" s="38"/>
      <c r="AV84" s="38"/>
      <c r="AW84" s="38"/>
      <c r="AX84" s="38"/>
      <c r="AY84" s="38"/>
      <c r="AZ84" s="38"/>
      <c r="BA84" s="38"/>
      <c r="BB84" s="38"/>
      <c r="BC84" s="38"/>
      <c r="BD84" s="38"/>
      <c r="BE84" s="38"/>
      <c r="BF84" s="38"/>
      <c r="BG84" s="38"/>
      <c r="BH84" s="38"/>
      <c r="BI84" s="38"/>
      <c r="BJ84" s="38"/>
      <c r="BK84" s="38"/>
      <c r="BL84" s="38"/>
      <c r="BM84" s="38"/>
      <c r="BN84" s="38"/>
      <c r="BO84" s="38"/>
      <c r="BP84" s="38"/>
      <c r="BQ84" s="38"/>
      <c r="BR84" s="38"/>
      <c r="BS84" s="38"/>
      <c r="BT84" s="38"/>
      <c r="BU84" s="38"/>
    </row>
    <row r="85" spans="1:73" x14ac:dyDescent="0.3">
      <c r="A85" s="38"/>
      <c r="B85" s="38"/>
      <c r="C85" s="38"/>
      <c r="D85" s="38"/>
      <c r="E85" s="38"/>
      <c r="F85" s="38"/>
      <c r="G85" s="38"/>
      <c r="H85" s="38"/>
      <c r="I85" s="38"/>
      <c r="J85" s="38"/>
      <c r="K85" s="38"/>
      <c r="L85" s="38"/>
      <c r="M85" s="38"/>
      <c r="N85" s="38"/>
      <c r="O85" s="38"/>
      <c r="P85" s="38"/>
      <c r="Q85" s="38"/>
      <c r="R85" s="38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  <c r="AF85" s="38"/>
      <c r="AG85" s="38"/>
      <c r="AH85" s="38"/>
      <c r="AI85" s="38"/>
      <c r="AJ85" s="38"/>
      <c r="AK85" s="38"/>
      <c r="AL85" s="38"/>
      <c r="AM85" s="38"/>
      <c r="AN85" s="38"/>
      <c r="AO85" s="38"/>
      <c r="AP85" s="38"/>
      <c r="AQ85" s="38"/>
      <c r="AR85" s="38"/>
      <c r="AS85" s="38"/>
      <c r="AT85" s="38"/>
      <c r="AU85" s="38"/>
      <c r="AV85" s="38"/>
      <c r="AW85" s="38"/>
      <c r="AX85" s="38"/>
      <c r="AY85" s="38"/>
      <c r="AZ85" s="38"/>
      <c r="BA85" s="38"/>
      <c r="BB85" s="38"/>
      <c r="BC85" s="38"/>
      <c r="BD85" s="38"/>
      <c r="BE85" s="38"/>
      <c r="BF85" s="38"/>
      <c r="BG85" s="38"/>
      <c r="BH85" s="38"/>
      <c r="BI85" s="38"/>
      <c r="BJ85" s="38"/>
      <c r="BK85" s="38"/>
      <c r="BL85" s="38"/>
      <c r="BM85" s="38"/>
      <c r="BN85" s="38"/>
      <c r="BO85" s="38"/>
      <c r="BP85" s="38"/>
      <c r="BQ85" s="38"/>
      <c r="BR85" s="38"/>
      <c r="BS85" s="38"/>
      <c r="BT85" s="38"/>
      <c r="BU85" s="38"/>
    </row>
    <row r="86" spans="1:73" x14ac:dyDescent="0.3">
      <c r="A86" s="38"/>
      <c r="B86" s="38"/>
      <c r="C86" s="38"/>
      <c r="D86" s="38"/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  <c r="AP86" s="38"/>
      <c r="AQ86" s="38"/>
      <c r="AR86" s="38"/>
      <c r="AS86" s="38"/>
      <c r="AT86" s="38"/>
      <c r="AU86" s="38"/>
      <c r="AV86" s="38"/>
      <c r="AW86" s="38"/>
      <c r="AX86" s="38"/>
      <c r="AY86" s="38"/>
      <c r="AZ86" s="38"/>
      <c r="BA86" s="38"/>
      <c r="BB86" s="38"/>
      <c r="BC86" s="38"/>
      <c r="BD86" s="38"/>
      <c r="BE86" s="38"/>
      <c r="BF86" s="38"/>
      <c r="BG86" s="38"/>
      <c r="BH86" s="38"/>
      <c r="BI86" s="38"/>
      <c r="BJ86" s="38"/>
      <c r="BK86" s="38"/>
      <c r="BL86" s="38"/>
      <c r="BM86" s="38"/>
      <c r="BN86" s="38"/>
      <c r="BO86" s="38"/>
      <c r="BP86" s="38"/>
      <c r="BQ86" s="38"/>
      <c r="BR86" s="38"/>
      <c r="BS86" s="38"/>
      <c r="BT86" s="38"/>
      <c r="BU86" s="38"/>
    </row>
    <row r="87" spans="1:73" x14ac:dyDescent="0.3">
      <c r="A87" s="38"/>
      <c r="B87" s="38"/>
      <c r="C87" s="38"/>
      <c r="D87" s="38"/>
      <c r="E87" s="38"/>
      <c r="F87" s="38"/>
      <c r="G87" s="38"/>
      <c r="H87" s="38"/>
      <c r="I87" s="38"/>
      <c r="J87" s="38"/>
      <c r="K87" s="38"/>
      <c r="L87" s="38"/>
      <c r="M87" s="38"/>
      <c r="N87" s="38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  <c r="AF87" s="38"/>
      <c r="AG87" s="38"/>
      <c r="AH87" s="38"/>
      <c r="AI87" s="38"/>
      <c r="AJ87" s="38"/>
      <c r="AK87" s="38"/>
      <c r="AL87" s="38"/>
      <c r="AM87" s="38"/>
      <c r="AN87" s="38"/>
      <c r="AO87" s="38"/>
      <c r="AP87" s="38"/>
      <c r="AQ87" s="38"/>
      <c r="AR87" s="38"/>
      <c r="AS87" s="38"/>
      <c r="AT87" s="38"/>
      <c r="AU87" s="38"/>
      <c r="AV87" s="38"/>
      <c r="AW87" s="38"/>
      <c r="AX87" s="38"/>
      <c r="AY87" s="38"/>
      <c r="AZ87" s="38"/>
      <c r="BA87" s="38"/>
      <c r="BB87" s="38"/>
      <c r="BC87" s="38"/>
      <c r="BD87" s="38"/>
      <c r="BE87" s="38"/>
      <c r="BF87" s="38"/>
      <c r="BG87" s="38"/>
      <c r="BH87" s="38"/>
      <c r="BI87" s="38"/>
      <c r="BJ87" s="38"/>
      <c r="BK87" s="38"/>
      <c r="BL87" s="38"/>
      <c r="BM87" s="38"/>
      <c r="BN87" s="38"/>
      <c r="BO87" s="38"/>
      <c r="BP87" s="38"/>
      <c r="BQ87" s="38"/>
      <c r="BR87" s="38"/>
      <c r="BS87" s="38"/>
      <c r="BT87" s="38"/>
      <c r="BU87" s="38"/>
    </row>
    <row r="88" spans="1:73" x14ac:dyDescent="0.3">
      <c r="A88" s="38"/>
      <c r="B88" s="38"/>
      <c r="C88" s="38"/>
      <c r="D88" s="38"/>
      <c r="E88" s="38"/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  <c r="AF88" s="38"/>
      <c r="AG88" s="38"/>
      <c r="AH88" s="38"/>
      <c r="AI88" s="38"/>
      <c r="AJ88" s="38"/>
      <c r="AK88" s="38"/>
      <c r="AL88" s="38"/>
      <c r="AM88" s="38"/>
      <c r="AN88" s="38"/>
      <c r="AO88" s="38"/>
      <c r="AP88" s="38"/>
      <c r="AQ88" s="38"/>
      <c r="AR88" s="38"/>
      <c r="AS88" s="38"/>
      <c r="AT88" s="38"/>
      <c r="AU88" s="38"/>
      <c r="AV88" s="38"/>
      <c r="AW88" s="38"/>
      <c r="AX88" s="38"/>
      <c r="AY88" s="38"/>
      <c r="AZ88" s="38"/>
      <c r="BA88" s="38"/>
      <c r="BB88" s="38"/>
      <c r="BC88" s="38"/>
      <c r="BD88" s="38"/>
      <c r="BE88" s="38"/>
      <c r="BF88" s="38"/>
      <c r="BG88" s="38"/>
      <c r="BH88" s="38"/>
      <c r="BI88" s="38"/>
      <c r="BJ88" s="38"/>
      <c r="BK88" s="38"/>
      <c r="BL88" s="38"/>
      <c r="BM88" s="38"/>
      <c r="BN88" s="38"/>
      <c r="BO88" s="38"/>
      <c r="BP88" s="38"/>
      <c r="BQ88" s="38"/>
      <c r="BR88" s="38"/>
      <c r="BS88" s="38"/>
      <c r="BT88" s="38"/>
      <c r="BU88" s="38"/>
    </row>
    <row r="89" spans="1:73" x14ac:dyDescent="0.3">
      <c r="A89" s="38"/>
      <c r="B89" s="38"/>
      <c r="C89" s="38"/>
      <c r="D89" s="38"/>
      <c r="E89" s="38"/>
      <c r="F89" s="38"/>
      <c r="G89" s="38"/>
      <c r="H89" s="38"/>
      <c r="I89" s="38"/>
      <c r="J89" s="38"/>
      <c r="K89" s="38"/>
      <c r="L89" s="38"/>
      <c r="M89" s="38"/>
      <c r="N89" s="38"/>
      <c r="O89" s="38"/>
      <c r="P89" s="38"/>
      <c r="Q89" s="38"/>
      <c r="R89" s="38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  <c r="AF89" s="38"/>
      <c r="AG89" s="38"/>
      <c r="AH89" s="38"/>
      <c r="AI89" s="38"/>
      <c r="AJ89" s="38"/>
      <c r="AK89" s="38"/>
      <c r="AL89" s="38"/>
      <c r="AM89" s="38"/>
      <c r="AN89" s="38"/>
      <c r="AO89" s="38"/>
      <c r="AP89" s="38"/>
      <c r="AQ89" s="38"/>
      <c r="AR89" s="38"/>
      <c r="AS89" s="38"/>
      <c r="AT89" s="38"/>
      <c r="AU89" s="38"/>
      <c r="AV89" s="38"/>
      <c r="AW89" s="38"/>
      <c r="AX89" s="38"/>
      <c r="AY89" s="38"/>
      <c r="AZ89" s="38"/>
      <c r="BA89" s="38"/>
      <c r="BB89" s="38"/>
      <c r="BC89" s="38"/>
      <c r="BD89" s="38"/>
      <c r="BE89" s="38"/>
      <c r="BF89" s="38"/>
      <c r="BG89" s="38"/>
      <c r="BH89" s="38"/>
      <c r="BI89" s="38"/>
      <c r="BJ89" s="38"/>
      <c r="BK89" s="38"/>
      <c r="BL89" s="38"/>
      <c r="BM89" s="38"/>
      <c r="BN89" s="38"/>
      <c r="BO89" s="38"/>
      <c r="BP89" s="38"/>
      <c r="BQ89" s="38"/>
      <c r="BR89" s="38"/>
      <c r="BS89" s="38"/>
      <c r="BT89" s="38"/>
      <c r="BU89" s="38"/>
    </row>
    <row r="90" spans="1:73" x14ac:dyDescent="0.3">
      <c r="A90" s="38"/>
      <c r="B90" s="38"/>
      <c r="C90" s="38"/>
      <c r="D90" s="38"/>
      <c r="E90" s="38"/>
      <c r="F90" s="38"/>
      <c r="G90" s="38"/>
      <c r="H90" s="38"/>
      <c r="I90" s="38"/>
      <c r="J90" s="38"/>
      <c r="K90" s="38"/>
      <c r="L90" s="38"/>
      <c r="M90" s="38"/>
      <c r="N90" s="38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  <c r="AF90" s="38"/>
      <c r="AG90" s="38"/>
      <c r="AH90" s="38"/>
      <c r="AI90" s="38"/>
      <c r="AJ90" s="38"/>
      <c r="AK90" s="38"/>
      <c r="AL90" s="38"/>
      <c r="AM90" s="38"/>
      <c r="AN90" s="38"/>
      <c r="AO90" s="38"/>
      <c r="AP90" s="38"/>
      <c r="AQ90" s="38"/>
      <c r="AR90" s="38"/>
      <c r="AS90" s="38"/>
      <c r="AT90" s="38"/>
      <c r="AU90" s="38"/>
      <c r="AV90" s="38"/>
      <c r="AW90" s="38"/>
      <c r="AX90" s="38"/>
      <c r="AY90" s="38"/>
      <c r="AZ90" s="38"/>
      <c r="BA90" s="38"/>
      <c r="BB90" s="38"/>
      <c r="BC90" s="38"/>
      <c r="BD90" s="38"/>
      <c r="BE90" s="38"/>
      <c r="BF90" s="38"/>
      <c r="BG90" s="38"/>
      <c r="BH90" s="38"/>
      <c r="BI90" s="38"/>
      <c r="BJ90" s="38"/>
      <c r="BK90" s="38"/>
      <c r="BL90" s="38"/>
      <c r="BM90" s="38"/>
      <c r="BN90" s="38"/>
      <c r="BO90" s="38"/>
      <c r="BP90" s="38"/>
      <c r="BQ90" s="38"/>
      <c r="BR90" s="38"/>
      <c r="BS90" s="38"/>
      <c r="BT90" s="38"/>
      <c r="BU90" s="38"/>
    </row>
    <row r="91" spans="1:73" x14ac:dyDescent="0.3">
      <c r="A91" s="38"/>
      <c r="B91" s="38"/>
      <c r="C91" s="38"/>
      <c r="D91" s="38"/>
      <c r="E91" s="38"/>
      <c r="F91" s="38"/>
      <c r="G91" s="38"/>
      <c r="H91" s="38"/>
      <c r="I91" s="38"/>
      <c r="J91" s="38"/>
      <c r="K91" s="38"/>
      <c r="L91" s="38"/>
      <c r="M91" s="38"/>
      <c r="N91" s="38"/>
      <c r="O91" s="38"/>
      <c r="P91" s="38"/>
      <c r="Q91" s="38"/>
      <c r="R91" s="38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  <c r="AF91" s="38"/>
      <c r="AG91" s="38"/>
      <c r="AH91" s="38"/>
      <c r="AI91" s="38"/>
      <c r="AJ91" s="38"/>
      <c r="AK91" s="38"/>
      <c r="AL91" s="38"/>
      <c r="AM91" s="38"/>
      <c r="AN91" s="38"/>
      <c r="AO91" s="38"/>
      <c r="AP91" s="38"/>
      <c r="AQ91" s="38"/>
      <c r="AR91" s="38"/>
      <c r="AS91" s="38"/>
      <c r="AT91" s="38"/>
      <c r="AU91" s="38"/>
      <c r="AV91" s="38"/>
      <c r="AW91" s="38"/>
      <c r="AX91" s="38"/>
      <c r="AY91" s="38"/>
      <c r="AZ91" s="38"/>
      <c r="BA91" s="38"/>
      <c r="BB91" s="38"/>
      <c r="BC91" s="38"/>
      <c r="BD91" s="38"/>
      <c r="BE91" s="38"/>
      <c r="BF91" s="38"/>
      <c r="BG91" s="38"/>
      <c r="BH91" s="38"/>
      <c r="BI91" s="38"/>
      <c r="BJ91" s="38"/>
      <c r="BK91" s="38"/>
      <c r="BL91" s="38"/>
      <c r="BM91" s="38"/>
      <c r="BN91" s="38"/>
      <c r="BO91" s="38"/>
      <c r="BP91" s="38"/>
      <c r="BQ91" s="38"/>
      <c r="BR91" s="38"/>
      <c r="BS91" s="38"/>
      <c r="BT91" s="38"/>
      <c r="BU91" s="38"/>
    </row>
    <row r="92" spans="1:73" x14ac:dyDescent="0.3">
      <c r="A92" s="38"/>
      <c r="B92" s="38"/>
      <c r="C92" s="38"/>
      <c r="D92" s="38"/>
      <c r="E92" s="38"/>
      <c r="F92" s="38"/>
      <c r="G92" s="38"/>
      <c r="H92" s="38"/>
      <c r="I92" s="38"/>
      <c r="J92" s="38"/>
      <c r="K92" s="38"/>
      <c r="L92" s="38"/>
      <c r="M92" s="38"/>
      <c r="N92" s="38"/>
      <c r="O92" s="38"/>
      <c r="P92" s="38"/>
      <c r="Q92" s="38"/>
      <c r="R92" s="38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  <c r="AF92" s="38"/>
      <c r="AG92" s="38"/>
      <c r="AH92" s="38"/>
      <c r="AI92" s="38"/>
      <c r="AJ92" s="38"/>
      <c r="AK92" s="38"/>
      <c r="AL92" s="38"/>
      <c r="AM92" s="38"/>
      <c r="AN92" s="38"/>
      <c r="AO92" s="38"/>
      <c r="AP92" s="38"/>
      <c r="AQ92" s="38"/>
      <c r="AR92" s="38"/>
      <c r="AS92" s="38"/>
      <c r="AT92" s="38"/>
      <c r="AU92" s="38"/>
      <c r="AV92" s="38"/>
      <c r="AW92" s="38"/>
      <c r="AX92" s="38"/>
      <c r="AY92" s="38"/>
      <c r="AZ92" s="38"/>
      <c r="BA92" s="38"/>
      <c r="BB92" s="38"/>
      <c r="BC92" s="38"/>
      <c r="BD92" s="38"/>
      <c r="BE92" s="38"/>
      <c r="BF92" s="38"/>
      <c r="BG92" s="38"/>
      <c r="BH92" s="38"/>
      <c r="BI92" s="38"/>
      <c r="BJ92" s="38"/>
      <c r="BK92" s="38"/>
      <c r="BL92" s="38"/>
      <c r="BM92" s="38"/>
      <c r="BN92" s="38"/>
      <c r="BO92" s="38"/>
      <c r="BP92" s="38"/>
      <c r="BQ92" s="38"/>
      <c r="BR92" s="38"/>
      <c r="BS92" s="38"/>
      <c r="BT92" s="38"/>
      <c r="BU92" s="38"/>
    </row>
    <row r="93" spans="1:73" x14ac:dyDescent="0.3">
      <c r="A93" s="38"/>
      <c r="B93" s="38"/>
      <c r="C93" s="38"/>
      <c r="D93" s="38"/>
      <c r="E93" s="38"/>
      <c r="F93" s="38"/>
      <c r="G93" s="38"/>
      <c r="H93" s="38"/>
      <c r="I93" s="38"/>
      <c r="J93" s="38"/>
      <c r="K93" s="38"/>
      <c r="L93" s="38"/>
      <c r="M93" s="38"/>
      <c r="N93" s="38"/>
      <c r="O93" s="38"/>
      <c r="P93" s="38"/>
      <c r="Q93" s="38"/>
      <c r="R93" s="38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  <c r="AF93" s="38"/>
      <c r="AG93" s="38"/>
      <c r="AH93" s="38"/>
      <c r="AI93" s="38"/>
      <c r="AJ93" s="38"/>
      <c r="AK93" s="38"/>
      <c r="AL93" s="38"/>
      <c r="AM93" s="38"/>
      <c r="AN93" s="38"/>
      <c r="AO93" s="38"/>
      <c r="AP93" s="38"/>
      <c r="AQ93" s="38"/>
      <c r="AR93" s="38"/>
      <c r="AS93" s="38"/>
      <c r="AT93" s="38"/>
      <c r="AU93" s="38"/>
      <c r="AV93" s="38"/>
      <c r="AW93" s="38"/>
      <c r="AX93" s="38"/>
      <c r="AY93" s="38"/>
      <c r="AZ93" s="38"/>
      <c r="BA93" s="38"/>
      <c r="BB93" s="38"/>
      <c r="BC93" s="38"/>
      <c r="BD93" s="38"/>
      <c r="BE93" s="38"/>
      <c r="BF93" s="38"/>
      <c r="BG93" s="38"/>
      <c r="BH93" s="38"/>
      <c r="BI93" s="38"/>
      <c r="BJ93" s="38"/>
      <c r="BK93" s="38"/>
      <c r="BL93" s="38"/>
      <c r="BM93" s="38"/>
      <c r="BN93" s="38"/>
      <c r="BO93" s="38"/>
      <c r="BP93" s="38"/>
      <c r="BQ93" s="38"/>
      <c r="BR93" s="38"/>
      <c r="BS93" s="38"/>
      <c r="BT93" s="38"/>
      <c r="BU93" s="38"/>
    </row>
    <row r="94" spans="1:73" x14ac:dyDescent="0.3">
      <c r="A94" s="38"/>
      <c r="B94" s="38"/>
      <c r="C94" s="38"/>
      <c r="D94" s="38"/>
      <c r="E94" s="38"/>
      <c r="F94" s="38"/>
      <c r="G94" s="38"/>
      <c r="H94" s="38"/>
      <c r="I94" s="38"/>
      <c r="J94" s="38"/>
      <c r="K94" s="38"/>
      <c r="L94" s="38"/>
      <c r="M94" s="38"/>
      <c r="N94" s="38"/>
      <c r="O94" s="38"/>
      <c r="P94" s="38"/>
      <c r="Q94" s="38"/>
      <c r="R94" s="38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  <c r="AF94" s="38"/>
      <c r="AG94" s="38"/>
      <c r="AH94" s="38"/>
      <c r="AI94" s="38"/>
      <c r="AJ94" s="38"/>
      <c r="AK94" s="38"/>
      <c r="AL94" s="38"/>
      <c r="AM94" s="38"/>
      <c r="AN94" s="38"/>
      <c r="AO94" s="38"/>
      <c r="AP94" s="38"/>
      <c r="AQ94" s="38"/>
      <c r="AR94" s="38"/>
      <c r="AS94" s="38"/>
      <c r="AT94" s="38"/>
      <c r="AU94" s="38"/>
      <c r="AV94" s="38"/>
      <c r="AW94" s="38"/>
      <c r="AX94" s="38"/>
      <c r="AY94" s="38"/>
      <c r="AZ94" s="38"/>
      <c r="BA94" s="38"/>
      <c r="BB94" s="38"/>
      <c r="BC94" s="38"/>
      <c r="BD94" s="38"/>
      <c r="BE94" s="38"/>
      <c r="BF94" s="38"/>
      <c r="BG94" s="38"/>
      <c r="BH94" s="38"/>
      <c r="BI94" s="38"/>
      <c r="BJ94" s="38"/>
      <c r="BK94" s="38"/>
      <c r="BL94" s="38"/>
      <c r="BM94" s="38"/>
      <c r="BN94" s="38"/>
      <c r="BO94" s="38"/>
      <c r="BP94" s="38"/>
      <c r="BQ94" s="38"/>
      <c r="BR94" s="38"/>
      <c r="BS94" s="38"/>
      <c r="BT94" s="38"/>
      <c r="BU94" s="38"/>
    </row>
    <row r="95" spans="1:73" x14ac:dyDescent="0.3">
      <c r="A95" s="38"/>
      <c r="B95" s="38"/>
      <c r="C95" s="38"/>
      <c r="D95" s="38"/>
      <c r="E95" s="38"/>
      <c r="F95" s="38"/>
      <c r="G95" s="38"/>
      <c r="H95" s="38"/>
      <c r="I95" s="38"/>
      <c r="J95" s="38"/>
      <c r="K95" s="38"/>
      <c r="L95" s="38"/>
      <c r="M95" s="38"/>
      <c r="N95" s="38"/>
      <c r="O95" s="38"/>
      <c r="P95" s="38"/>
      <c r="Q95" s="38"/>
      <c r="R95" s="38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  <c r="AF95" s="38"/>
      <c r="AG95" s="38"/>
      <c r="AH95" s="38"/>
      <c r="AI95" s="38"/>
      <c r="AJ95" s="38"/>
      <c r="AK95" s="38"/>
      <c r="AL95" s="38"/>
      <c r="AM95" s="38"/>
      <c r="AN95" s="38"/>
      <c r="AO95" s="38"/>
      <c r="AP95" s="38"/>
      <c r="AQ95" s="38"/>
      <c r="AR95" s="38"/>
      <c r="AS95" s="38"/>
      <c r="AT95" s="38"/>
      <c r="AU95" s="38"/>
      <c r="AV95" s="38"/>
      <c r="AW95" s="38"/>
      <c r="AX95" s="38"/>
      <c r="AY95" s="38"/>
      <c r="AZ95" s="38"/>
      <c r="BA95" s="38"/>
      <c r="BB95" s="38"/>
      <c r="BC95" s="38"/>
      <c r="BD95" s="38"/>
      <c r="BE95" s="38"/>
      <c r="BF95" s="38"/>
      <c r="BG95" s="38"/>
      <c r="BH95" s="38"/>
      <c r="BI95" s="38"/>
      <c r="BJ95" s="38"/>
      <c r="BK95" s="38"/>
      <c r="BL95" s="38"/>
      <c r="BM95" s="38"/>
      <c r="BN95" s="38"/>
      <c r="BO95" s="38"/>
      <c r="BP95" s="38"/>
      <c r="BQ95" s="38"/>
      <c r="BR95" s="38"/>
      <c r="BS95" s="38"/>
      <c r="BT95" s="38"/>
      <c r="BU95" s="38"/>
    </row>
    <row r="96" spans="1:73" x14ac:dyDescent="0.3">
      <c r="A96" s="38"/>
      <c r="B96" s="38"/>
      <c r="C96" s="38"/>
      <c r="D96" s="38"/>
      <c r="E96" s="38"/>
      <c r="F96" s="38"/>
      <c r="G96" s="38"/>
      <c r="H96" s="38"/>
      <c r="I96" s="38"/>
      <c r="J96" s="38"/>
      <c r="K96" s="38"/>
      <c r="L96" s="38"/>
      <c r="M96" s="38"/>
      <c r="N96" s="38"/>
      <c r="O96" s="38"/>
      <c r="P96" s="38"/>
      <c r="Q96" s="38"/>
      <c r="R96" s="38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F96" s="38"/>
      <c r="AG96" s="38"/>
      <c r="AH96" s="38"/>
      <c r="AI96" s="38"/>
      <c r="AJ96" s="38"/>
      <c r="AK96" s="38"/>
      <c r="AL96" s="38"/>
      <c r="AM96" s="38"/>
      <c r="AN96" s="38"/>
      <c r="AO96" s="38"/>
      <c r="AP96" s="38"/>
      <c r="AQ96" s="38"/>
      <c r="AR96" s="38"/>
      <c r="AS96" s="38"/>
      <c r="AT96" s="38"/>
      <c r="AU96" s="38"/>
      <c r="AV96" s="38"/>
      <c r="AW96" s="38"/>
      <c r="AX96" s="38"/>
      <c r="AY96" s="38"/>
      <c r="AZ96" s="38"/>
      <c r="BA96" s="38"/>
      <c r="BB96" s="38"/>
      <c r="BC96" s="38"/>
      <c r="BD96" s="38"/>
      <c r="BE96" s="38"/>
      <c r="BF96" s="38"/>
      <c r="BG96" s="38"/>
      <c r="BH96" s="38"/>
      <c r="BI96" s="38"/>
      <c r="BJ96" s="38"/>
      <c r="BK96" s="38"/>
      <c r="BL96" s="38"/>
      <c r="BM96" s="38"/>
      <c r="BN96" s="38"/>
      <c r="BO96" s="38"/>
      <c r="BP96" s="38"/>
      <c r="BQ96" s="38"/>
      <c r="BR96" s="38"/>
      <c r="BS96" s="38"/>
      <c r="BT96" s="38"/>
      <c r="BU96" s="38"/>
    </row>
    <row r="97" spans="1:73" x14ac:dyDescent="0.3">
      <c r="A97" s="38"/>
      <c r="B97" s="38"/>
      <c r="C97" s="38"/>
      <c r="D97" s="38"/>
      <c r="E97" s="38"/>
      <c r="F97" s="38"/>
      <c r="G97" s="38"/>
      <c r="H97" s="38"/>
      <c r="I97" s="38"/>
      <c r="J97" s="38"/>
      <c r="K97" s="38"/>
      <c r="L97" s="38"/>
      <c r="M97" s="38"/>
      <c r="N97" s="38"/>
      <c r="O97" s="38"/>
      <c r="P97" s="38"/>
      <c r="Q97" s="38"/>
      <c r="R97" s="38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  <c r="AF97" s="38"/>
      <c r="AG97" s="38"/>
      <c r="AH97" s="38"/>
      <c r="AI97" s="38"/>
      <c r="AJ97" s="38"/>
      <c r="AK97" s="38"/>
      <c r="AL97" s="38"/>
      <c r="AM97" s="38"/>
      <c r="AN97" s="38"/>
      <c r="AO97" s="38"/>
      <c r="AP97" s="38"/>
      <c r="AQ97" s="38"/>
      <c r="AR97" s="38"/>
      <c r="AS97" s="38"/>
      <c r="AT97" s="38"/>
      <c r="AU97" s="38"/>
      <c r="AV97" s="38"/>
      <c r="AW97" s="38"/>
      <c r="AX97" s="38"/>
      <c r="AY97" s="38"/>
      <c r="AZ97" s="38"/>
      <c r="BA97" s="38"/>
      <c r="BB97" s="38"/>
      <c r="BC97" s="38"/>
      <c r="BD97" s="38"/>
      <c r="BE97" s="38"/>
      <c r="BF97" s="38"/>
      <c r="BG97" s="38"/>
      <c r="BH97" s="38"/>
      <c r="BI97" s="38"/>
      <c r="BJ97" s="38"/>
      <c r="BK97" s="38"/>
      <c r="BL97" s="38"/>
      <c r="BM97" s="38"/>
      <c r="BN97" s="38"/>
      <c r="BO97" s="38"/>
      <c r="BP97" s="38"/>
      <c r="BQ97" s="38"/>
      <c r="BR97" s="38"/>
      <c r="BS97" s="38"/>
      <c r="BT97" s="38"/>
      <c r="BU97" s="38"/>
    </row>
    <row r="98" spans="1:73" x14ac:dyDescent="0.3">
      <c r="A98" s="38"/>
      <c r="B98" s="38"/>
      <c r="C98" s="38"/>
      <c r="D98" s="38"/>
      <c r="E98" s="38"/>
      <c r="F98" s="38"/>
      <c r="G98" s="38"/>
      <c r="H98" s="38"/>
      <c r="I98" s="38"/>
      <c r="J98" s="38"/>
      <c r="K98" s="38"/>
      <c r="L98" s="38"/>
      <c r="M98" s="38"/>
      <c r="N98" s="38"/>
      <c r="O98" s="38"/>
      <c r="P98" s="38"/>
      <c r="Q98" s="38"/>
      <c r="R98" s="38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F98" s="38"/>
      <c r="AG98" s="38"/>
      <c r="AH98" s="38"/>
      <c r="AI98" s="38"/>
      <c r="AJ98" s="38"/>
      <c r="AK98" s="38"/>
      <c r="AL98" s="38"/>
      <c r="AM98" s="38"/>
      <c r="AN98" s="38"/>
      <c r="AO98" s="38"/>
      <c r="AP98" s="38"/>
      <c r="AQ98" s="38"/>
      <c r="AR98" s="38"/>
      <c r="AS98" s="38"/>
      <c r="AT98" s="38"/>
      <c r="AU98" s="38"/>
      <c r="AV98" s="38"/>
      <c r="AW98" s="38"/>
      <c r="AX98" s="38"/>
      <c r="AY98" s="38"/>
      <c r="AZ98" s="38"/>
      <c r="BA98" s="38"/>
      <c r="BB98" s="38"/>
      <c r="BC98" s="38"/>
      <c r="BD98" s="38"/>
      <c r="BE98" s="38"/>
      <c r="BF98" s="38"/>
      <c r="BG98" s="38"/>
      <c r="BH98" s="38"/>
      <c r="BI98" s="38"/>
      <c r="BJ98" s="38"/>
      <c r="BK98" s="38"/>
      <c r="BL98" s="38"/>
      <c r="BM98" s="38"/>
      <c r="BN98" s="38"/>
      <c r="BO98" s="38"/>
      <c r="BP98" s="38"/>
      <c r="BQ98" s="38"/>
      <c r="BR98" s="38"/>
      <c r="BS98" s="38"/>
      <c r="BT98" s="38"/>
      <c r="BU98" s="38"/>
    </row>
    <row r="99" spans="1:73" x14ac:dyDescent="0.3">
      <c r="A99" s="38"/>
      <c r="B99" s="38"/>
      <c r="C99" s="38"/>
      <c r="D99" s="38"/>
      <c r="E99" s="38"/>
      <c r="F99" s="38"/>
      <c r="G99" s="38"/>
      <c r="H99" s="38"/>
      <c r="I99" s="38"/>
      <c r="J99" s="38"/>
      <c r="K99" s="38"/>
      <c r="L99" s="38"/>
      <c r="M99" s="38"/>
      <c r="N99" s="38"/>
      <c r="O99" s="38"/>
      <c r="P99" s="38"/>
      <c r="Q99" s="38"/>
      <c r="R99" s="38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F99" s="38"/>
      <c r="AG99" s="38"/>
      <c r="AH99" s="38"/>
      <c r="AI99" s="38"/>
      <c r="AJ99" s="38"/>
      <c r="AK99" s="38"/>
      <c r="AL99" s="38"/>
      <c r="AM99" s="38"/>
      <c r="AN99" s="38"/>
      <c r="AO99" s="38"/>
      <c r="AP99" s="38"/>
      <c r="AQ99" s="38"/>
      <c r="AR99" s="38"/>
      <c r="AS99" s="38"/>
      <c r="AT99" s="38"/>
      <c r="AU99" s="38"/>
      <c r="AV99" s="38"/>
      <c r="AW99" s="38"/>
      <c r="AX99" s="38"/>
      <c r="AY99" s="38"/>
      <c r="AZ99" s="38"/>
      <c r="BA99" s="38"/>
      <c r="BB99" s="38"/>
      <c r="BC99" s="38"/>
      <c r="BD99" s="38"/>
      <c r="BE99" s="38"/>
      <c r="BF99" s="38"/>
      <c r="BG99" s="38"/>
      <c r="BH99" s="38"/>
      <c r="BI99" s="38"/>
      <c r="BJ99" s="38"/>
      <c r="BK99" s="38"/>
      <c r="BL99" s="38"/>
      <c r="BM99" s="38"/>
      <c r="BN99" s="38"/>
      <c r="BO99" s="38"/>
      <c r="BP99" s="38"/>
      <c r="BQ99" s="38"/>
      <c r="BR99" s="38"/>
      <c r="BS99" s="38"/>
      <c r="BT99" s="38"/>
      <c r="BU99" s="38"/>
    </row>
    <row r="100" spans="1:73" x14ac:dyDescent="0.3">
      <c r="A100" s="38"/>
      <c r="B100" s="38"/>
      <c r="C100" s="38"/>
      <c r="D100" s="38"/>
      <c r="E100" s="38"/>
      <c r="F100" s="38"/>
      <c r="G100" s="38"/>
      <c r="H100" s="38"/>
      <c r="I100" s="38"/>
      <c r="J100" s="38"/>
      <c r="K100" s="38"/>
      <c r="L100" s="38"/>
      <c r="M100" s="38"/>
      <c r="N100" s="38"/>
      <c r="O100" s="38"/>
      <c r="P100" s="38"/>
      <c r="Q100" s="38"/>
      <c r="R100" s="38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F100" s="38"/>
      <c r="AG100" s="38"/>
      <c r="AH100" s="38"/>
      <c r="AI100" s="38"/>
      <c r="AJ100" s="38"/>
      <c r="AK100" s="38"/>
      <c r="AL100" s="38"/>
      <c r="AM100" s="38"/>
      <c r="AN100" s="38"/>
      <c r="AO100" s="38"/>
      <c r="AP100" s="38"/>
      <c r="AQ100" s="38"/>
      <c r="AR100" s="38"/>
      <c r="AS100" s="38"/>
      <c r="AT100" s="38"/>
      <c r="AU100" s="38"/>
      <c r="AV100" s="38"/>
      <c r="AW100" s="38"/>
      <c r="AX100" s="38"/>
      <c r="AY100" s="38"/>
      <c r="AZ100" s="38"/>
      <c r="BA100" s="38"/>
      <c r="BB100" s="38"/>
      <c r="BC100" s="38"/>
      <c r="BD100" s="38"/>
      <c r="BE100" s="38"/>
      <c r="BF100" s="38"/>
      <c r="BG100" s="38"/>
      <c r="BH100" s="38"/>
      <c r="BI100" s="38"/>
      <c r="BJ100" s="38"/>
      <c r="BK100" s="38"/>
      <c r="BL100" s="38"/>
      <c r="BM100" s="38"/>
      <c r="BN100" s="38"/>
      <c r="BO100" s="38"/>
      <c r="BP100" s="38"/>
      <c r="BQ100" s="38"/>
      <c r="BR100" s="38"/>
      <c r="BS100" s="38"/>
      <c r="BT100" s="38"/>
      <c r="BU100" s="38"/>
    </row>
    <row r="101" spans="1:73" x14ac:dyDescent="0.3">
      <c r="A101" s="38"/>
      <c r="B101" s="38"/>
      <c r="C101" s="38"/>
      <c r="D101" s="38"/>
      <c r="E101" s="38"/>
      <c r="F101" s="38"/>
      <c r="G101" s="38"/>
      <c r="H101" s="38"/>
      <c r="I101" s="38"/>
      <c r="J101" s="38"/>
      <c r="K101" s="38"/>
      <c r="L101" s="38"/>
      <c r="M101" s="38"/>
      <c r="N101" s="38"/>
      <c r="O101" s="38"/>
      <c r="P101" s="38"/>
      <c r="Q101" s="38"/>
      <c r="R101" s="38"/>
      <c r="S101" s="38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8"/>
      <c r="AF101" s="38"/>
      <c r="AG101" s="38"/>
      <c r="AH101" s="38"/>
      <c r="AI101" s="38"/>
      <c r="AJ101" s="38"/>
      <c r="AK101" s="38"/>
      <c r="AL101" s="38"/>
      <c r="AM101" s="38"/>
      <c r="AN101" s="38"/>
      <c r="AO101" s="38"/>
      <c r="AP101" s="38"/>
      <c r="AQ101" s="38"/>
      <c r="AR101" s="38"/>
      <c r="AS101" s="38"/>
      <c r="AT101" s="38"/>
      <c r="AU101" s="38"/>
      <c r="AV101" s="38"/>
      <c r="AW101" s="38"/>
      <c r="AX101" s="38"/>
      <c r="AY101" s="38"/>
      <c r="AZ101" s="38"/>
      <c r="BA101" s="38"/>
      <c r="BB101" s="38"/>
      <c r="BC101" s="38"/>
      <c r="BD101" s="38"/>
      <c r="BE101" s="38"/>
      <c r="BF101" s="38"/>
      <c r="BG101" s="38"/>
      <c r="BH101" s="38"/>
      <c r="BI101" s="38"/>
      <c r="BJ101" s="38"/>
      <c r="BK101" s="38"/>
      <c r="BL101" s="38"/>
      <c r="BM101" s="38"/>
      <c r="BN101" s="38"/>
      <c r="BO101" s="38"/>
      <c r="BP101" s="38"/>
      <c r="BQ101" s="38"/>
      <c r="BR101" s="38"/>
      <c r="BS101" s="38"/>
      <c r="BT101" s="38"/>
      <c r="BU101" s="38"/>
    </row>
    <row r="102" spans="1:73" x14ac:dyDescent="0.3">
      <c r="A102" s="38"/>
      <c r="B102" s="38"/>
      <c r="C102" s="38"/>
      <c r="D102" s="38"/>
      <c r="E102" s="38"/>
      <c r="F102" s="38"/>
      <c r="G102" s="38"/>
      <c r="H102" s="38"/>
      <c r="I102" s="38"/>
      <c r="J102" s="38"/>
      <c r="K102" s="38"/>
      <c r="L102" s="38"/>
      <c r="M102" s="38"/>
      <c r="N102" s="38"/>
      <c r="O102" s="38"/>
      <c r="P102" s="38"/>
      <c r="Q102" s="38"/>
      <c r="R102" s="38"/>
      <c r="S102" s="38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8"/>
      <c r="AF102" s="38"/>
      <c r="AG102" s="38"/>
      <c r="AH102" s="38"/>
      <c r="AI102" s="38"/>
      <c r="AJ102" s="38"/>
      <c r="AK102" s="38"/>
      <c r="AL102" s="38"/>
      <c r="AM102" s="38"/>
      <c r="AN102" s="38"/>
      <c r="AO102" s="38"/>
      <c r="AP102" s="38"/>
      <c r="AQ102" s="38"/>
      <c r="AR102" s="38"/>
      <c r="AS102" s="38"/>
      <c r="AT102" s="38"/>
      <c r="AU102" s="38"/>
      <c r="AV102" s="38"/>
      <c r="AW102" s="38"/>
      <c r="AX102" s="38"/>
      <c r="AY102" s="38"/>
      <c r="AZ102" s="38"/>
      <c r="BA102" s="38"/>
      <c r="BB102" s="38"/>
      <c r="BC102" s="38"/>
      <c r="BD102" s="38"/>
      <c r="BE102" s="38"/>
      <c r="BF102" s="38"/>
      <c r="BG102" s="38"/>
      <c r="BH102" s="38"/>
      <c r="BI102" s="38"/>
      <c r="BJ102" s="38"/>
      <c r="BK102" s="38"/>
      <c r="BL102" s="38"/>
      <c r="BM102" s="38"/>
      <c r="BN102" s="38"/>
      <c r="BO102" s="38"/>
      <c r="BP102" s="38"/>
      <c r="BQ102" s="38"/>
      <c r="BR102" s="38"/>
      <c r="BS102" s="38"/>
      <c r="BT102" s="38"/>
      <c r="BU102" s="38"/>
    </row>
    <row r="103" spans="1:73" x14ac:dyDescent="0.3">
      <c r="A103" s="38"/>
      <c r="B103" s="38"/>
      <c r="C103" s="38"/>
      <c r="D103" s="38"/>
      <c r="E103" s="38"/>
      <c r="F103" s="38"/>
      <c r="G103" s="38"/>
      <c r="H103" s="38"/>
      <c r="I103" s="38"/>
      <c r="J103" s="38"/>
      <c r="K103" s="38"/>
      <c r="L103" s="38"/>
      <c r="M103" s="38"/>
      <c r="N103" s="38"/>
      <c r="O103" s="38"/>
      <c r="P103" s="38"/>
      <c r="Q103" s="38"/>
      <c r="R103" s="38"/>
      <c r="S103" s="38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8"/>
      <c r="AF103" s="38"/>
      <c r="AG103" s="38"/>
      <c r="AH103" s="38"/>
      <c r="AI103" s="38"/>
      <c r="AJ103" s="38"/>
      <c r="AK103" s="38"/>
      <c r="AL103" s="38"/>
      <c r="AM103" s="38"/>
      <c r="AN103" s="38"/>
      <c r="AO103" s="38"/>
      <c r="AP103" s="38"/>
      <c r="AQ103" s="38"/>
      <c r="AR103" s="38"/>
      <c r="AS103" s="38"/>
      <c r="AT103" s="38"/>
      <c r="AU103" s="38"/>
      <c r="AV103" s="38"/>
      <c r="AW103" s="38"/>
      <c r="AX103" s="38"/>
      <c r="AY103" s="38"/>
      <c r="AZ103" s="38"/>
      <c r="BA103" s="38"/>
      <c r="BB103" s="38"/>
      <c r="BC103" s="38"/>
      <c r="BD103" s="38"/>
      <c r="BE103" s="38"/>
      <c r="BF103" s="38"/>
      <c r="BG103" s="38"/>
      <c r="BH103" s="38"/>
      <c r="BI103" s="38"/>
      <c r="BJ103" s="38"/>
      <c r="BK103" s="38"/>
      <c r="BL103" s="38"/>
      <c r="BM103" s="38"/>
      <c r="BN103" s="38"/>
      <c r="BO103" s="38"/>
      <c r="BP103" s="38"/>
      <c r="BQ103" s="38"/>
      <c r="BR103" s="38"/>
      <c r="BS103" s="38"/>
      <c r="BT103" s="38"/>
      <c r="BU103" s="38"/>
    </row>
    <row r="104" spans="1:73" x14ac:dyDescent="0.3">
      <c r="A104" s="38"/>
      <c r="B104" s="38"/>
      <c r="C104" s="38"/>
      <c r="D104" s="38"/>
      <c r="E104" s="38"/>
      <c r="F104" s="38"/>
      <c r="G104" s="38"/>
      <c r="H104" s="38"/>
      <c r="I104" s="38"/>
      <c r="J104" s="38"/>
      <c r="K104" s="38"/>
      <c r="L104" s="38"/>
      <c r="M104" s="38"/>
      <c r="N104" s="38"/>
      <c r="O104" s="38"/>
      <c r="P104" s="38"/>
      <c r="Q104" s="38"/>
      <c r="R104" s="38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  <c r="AF104" s="38"/>
      <c r="AG104" s="38"/>
      <c r="AH104" s="38"/>
      <c r="AI104" s="38"/>
      <c r="AJ104" s="38"/>
      <c r="AK104" s="38"/>
      <c r="AL104" s="38"/>
      <c r="AM104" s="38"/>
      <c r="AN104" s="38"/>
      <c r="AO104" s="38"/>
      <c r="AP104" s="38"/>
      <c r="AQ104" s="38"/>
      <c r="AR104" s="38"/>
      <c r="AS104" s="38"/>
      <c r="AT104" s="38"/>
      <c r="AU104" s="38"/>
      <c r="AV104" s="38"/>
      <c r="AW104" s="38"/>
      <c r="AX104" s="38"/>
      <c r="AY104" s="38"/>
      <c r="AZ104" s="38"/>
      <c r="BA104" s="38"/>
      <c r="BB104" s="38"/>
      <c r="BC104" s="38"/>
      <c r="BD104" s="38"/>
      <c r="BE104" s="38"/>
      <c r="BF104" s="38"/>
      <c r="BG104" s="38"/>
      <c r="BH104" s="38"/>
      <c r="BI104" s="38"/>
      <c r="BJ104" s="38"/>
      <c r="BK104" s="38"/>
      <c r="BL104" s="38"/>
      <c r="BM104" s="38"/>
      <c r="BN104" s="38"/>
      <c r="BO104" s="38"/>
      <c r="BP104" s="38"/>
      <c r="BQ104" s="38"/>
      <c r="BR104" s="38"/>
      <c r="BS104" s="38"/>
      <c r="BT104" s="38"/>
      <c r="BU104" s="38"/>
    </row>
    <row r="105" spans="1:73" x14ac:dyDescent="0.3">
      <c r="A105" s="38"/>
      <c r="B105" s="38"/>
      <c r="C105" s="38"/>
      <c r="D105" s="38"/>
      <c r="E105" s="38"/>
      <c r="F105" s="38"/>
      <c r="G105" s="38"/>
      <c r="H105" s="38"/>
      <c r="I105" s="38"/>
      <c r="J105" s="38"/>
      <c r="K105" s="38"/>
      <c r="L105" s="38"/>
      <c r="M105" s="38"/>
      <c r="N105" s="38"/>
      <c r="O105" s="38"/>
      <c r="P105" s="38"/>
      <c r="Q105" s="38"/>
      <c r="R105" s="38"/>
      <c r="S105" s="38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  <c r="AF105" s="38"/>
      <c r="AG105" s="38"/>
      <c r="AH105" s="38"/>
      <c r="AI105" s="38"/>
      <c r="AJ105" s="38"/>
      <c r="AK105" s="38"/>
      <c r="AL105" s="38"/>
      <c r="AM105" s="38"/>
      <c r="AN105" s="38"/>
      <c r="AO105" s="38"/>
      <c r="AP105" s="38"/>
      <c r="AQ105" s="38"/>
      <c r="AR105" s="38"/>
      <c r="AS105" s="38"/>
      <c r="AT105" s="38"/>
      <c r="AU105" s="38"/>
      <c r="AV105" s="38"/>
      <c r="AW105" s="38"/>
      <c r="AX105" s="38"/>
      <c r="AY105" s="38"/>
      <c r="AZ105" s="38"/>
      <c r="BA105" s="38"/>
      <c r="BB105" s="38"/>
      <c r="BC105" s="38"/>
      <c r="BD105" s="38"/>
      <c r="BE105" s="38"/>
      <c r="BF105" s="38"/>
      <c r="BG105" s="38"/>
      <c r="BH105" s="38"/>
      <c r="BI105" s="38"/>
      <c r="BJ105" s="38"/>
      <c r="BK105" s="38"/>
      <c r="BL105" s="38"/>
      <c r="BM105" s="38"/>
      <c r="BN105" s="38"/>
      <c r="BO105" s="38"/>
      <c r="BP105" s="38"/>
      <c r="BQ105" s="38"/>
      <c r="BR105" s="38"/>
      <c r="BS105" s="38"/>
      <c r="BT105" s="38"/>
      <c r="BU105" s="38"/>
    </row>
    <row r="106" spans="1:73" x14ac:dyDescent="0.3">
      <c r="G106" s="38"/>
    </row>
    <row r="109" spans="1:73" x14ac:dyDescent="0.3">
      <c r="A109" s="1" t="s">
        <v>48</v>
      </c>
    </row>
    <row r="110" spans="1:73" ht="16.2" thickBot="1" x14ac:dyDescent="0.35"/>
    <row r="111" spans="1:73" ht="63" thickBot="1" x14ac:dyDescent="0.35">
      <c r="A111" s="40" t="s">
        <v>38</v>
      </c>
      <c r="B111" s="41" t="s">
        <v>50</v>
      </c>
      <c r="C111" s="41" t="s">
        <v>35</v>
      </c>
      <c r="D111" s="41" t="s">
        <v>31</v>
      </c>
      <c r="E111" s="41" t="s">
        <v>32</v>
      </c>
      <c r="F111" s="41" t="s">
        <v>33</v>
      </c>
      <c r="G111" s="41" t="s">
        <v>34</v>
      </c>
      <c r="H111" s="42" t="s">
        <v>49</v>
      </c>
      <c r="I111" s="41" t="s">
        <v>36</v>
      </c>
      <c r="J111" s="43" t="s">
        <v>37</v>
      </c>
    </row>
    <row r="112" spans="1:73" x14ac:dyDescent="0.3">
      <c r="A112" s="4"/>
      <c r="B112" s="5"/>
      <c r="C112" s="5"/>
      <c r="D112" s="5"/>
      <c r="E112" s="5"/>
      <c r="F112" s="5"/>
      <c r="G112" s="5"/>
      <c r="H112" s="5"/>
      <c r="I112" s="5"/>
      <c r="J112" s="44"/>
    </row>
    <row r="113" spans="1:10" x14ac:dyDescent="0.3">
      <c r="A113" s="6"/>
      <c r="B113" s="3"/>
      <c r="C113" s="3"/>
      <c r="D113" s="3"/>
      <c r="E113" s="3"/>
      <c r="F113" s="3"/>
      <c r="G113" s="3"/>
      <c r="H113" s="3"/>
      <c r="I113" s="3"/>
      <c r="J113" s="7"/>
    </row>
    <row r="114" spans="1:10" x14ac:dyDescent="0.3">
      <c r="A114" s="6"/>
      <c r="B114" s="3"/>
      <c r="C114" s="3"/>
      <c r="D114" s="3"/>
      <c r="E114" s="3"/>
      <c r="F114" s="3"/>
      <c r="G114" s="3"/>
      <c r="H114" s="3"/>
      <c r="I114" s="3"/>
      <c r="J114" s="7"/>
    </row>
    <row r="115" spans="1:10" x14ac:dyDescent="0.3">
      <c r="A115" s="6"/>
      <c r="B115" s="3"/>
      <c r="C115" s="3"/>
      <c r="D115" s="3"/>
      <c r="E115" s="3"/>
      <c r="F115" s="3"/>
      <c r="G115" s="3"/>
      <c r="H115" s="3"/>
      <c r="I115" s="3"/>
      <c r="J115" s="7"/>
    </row>
    <row r="116" spans="1:10" x14ac:dyDescent="0.3">
      <c r="A116" s="6"/>
      <c r="B116" s="3"/>
      <c r="C116" s="3"/>
      <c r="D116" s="3"/>
      <c r="E116" s="3"/>
      <c r="F116" s="3"/>
      <c r="G116" s="3"/>
      <c r="H116" s="3"/>
      <c r="I116" s="3"/>
      <c r="J116" s="7"/>
    </row>
    <row r="117" spans="1:10" x14ac:dyDescent="0.3">
      <c r="A117" s="6"/>
      <c r="B117" s="3"/>
      <c r="C117" s="3"/>
      <c r="D117" s="3"/>
      <c r="E117" s="3"/>
      <c r="F117" s="3"/>
      <c r="G117" s="3"/>
      <c r="H117" s="3"/>
      <c r="I117" s="3"/>
      <c r="J117" s="7"/>
    </row>
    <row r="118" spans="1:10" x14ac:dyDescent="0.3">
      <c r="A118" s="6"/>
      <c r="B118" s="3"/>
      <c r="C118" s="3"/>
      <c r="D118" s="3"/>
      <c r="E118" s="3"/>
      <c r="F118" s="3"/>
      <c r="G118" s="3"/>
      <c r="H118" s="3"/>
      <c r="I118" s="3"/>
      <c r="J118" s="7"/>
    </row>
    <row r="119" spans="1:10" x14ac:dyDescent="0.3">
      <c r="A119" s="6"/>
      <c r="B119" s="3"/>
      <c r="C119" s="3"/>
      <c r="D119" s="3"/>
      <c r="E119" s="3"/>
      <c r="F119" s="3"/>
      <c r="G119" s="3"/>
      <c r="H119" s="3"/>
      <c r="I119" s="3"/>
      <c r="J119" s="7"/>
    </row>
    <row r="120" spans="1:10" x14ac:dyDescent="0.3">
      <c r="A120" s="6"/>
      <c r="B120" s="3"/>
      <c r="C120" s="3"/>
      <c r="D120" s="3"/>
      <c r="E120" s="3"/>
      <c r="F120" s="3"/>
      <c r="G120" s="3"/>
      <c r="H120" s="3"/>
      <c r="I120" s="3"/>
      <c r="J120" s="7"/>
    </row>
    <row r="121" spans="1:10" x14ac:dyDescent="0.3">
      <c r="A121" s="6"/>
      <c r="B121" s="3"/>
      <c r="C121" s="3"/>
      <c r="D121" s="3"/>
      <c r="E121" s="3"/>
      <c r="F121" s="3"/>
      <c r="G121" s="3"/>
      <c r="H121" s="3"/>
      <c r="I121" s="3"/>
      <c r="J121" s="7"/>
    </row>
    <row r="122" spans="1:10" x14ac:dyDescent="0.3">
      <c r="A122" s="6"/>
      <c r="B122" s="3"/>
      <c r="C122" s="3"/>
      <c r="D122" s="3"/>
      <c r="E122" s="3"/>
      <c r="F122" s="3"/>
      <c r="G122" s="3"/>
      <c r="H122" s="3"/>
      <c r="I122" s="3"/>
      <c r="J122" s="7"/>
    </row>
    <row r="123" spans="1:10" x14ac:dyDescent="0.3">
      <c r="A123" s="6"/>
      <c r="B123" s="3"/>
      <c r="C123" s="3"/>
      <c r="D123" s="3"/>
      <c r="E123" s="3"/>
      <c r="F123" s="3"/>
      <c r="G123" s="3"/>
      <c r="H123" s="3"/>
      <c r="I123" s="3"/>
      <c r="J123" s="7"/>
    </row>
    <row r="124" spans="1:10" x14ac:dyDescent="0.3">
      <c r="A124" s="6"/>
      <c r="B124" s="3"/>
      <c r="C124" s="3"/>
      <c r="D124" s="3"/>
      <c r="E124" s="3"/>
      <c r="F124" s="3"/>
      <c r="G124" s="3"/>
      <c r="H124" s="3"/>
      <c r="I124" s="3"/>
      <c r="J124" s="7"/>
    </row>
    <row r="125" spans="1:10" x14ac:dyDescent="0.3">
      <c r="A125" s="6"/>
      <c r="B125" s="3"/>
      <c r="C125" s="3"/>
      <c r="D125" s="3"/>
      <c r="E125" s="3"/>
      <c r="F125" s="3"/>
      <c r="G125" s="3"/>
      <c r="H125" s="3"/>
      <c r="I125" s="3"/>
      <c r="J125" s="7"/>
    </row>
    <row r="126" spans="1:10" x14ac:dyDescent="0.3">
      <c r="A126" s="6"/>
      <c r="B126" s="3"/>
      <c r="C126" s="3"/>
      <c r="D126" s="3"/>
      <c r="E126" s="3"/>
      <c r="F126" s="3"/>
      <c r="G126" s="3"/>
      <c r="H126" s="3"/>
      <c r="I126" s="3"/>
      <c r="J126" s="7"/>
    </row>
    <row r="127" spans="1:10" x14ac:dyDescent="0.3">
      <c r="A127" s="6"/>
      <c r="B127" s="3"/>
      <c r="C127" s="3"/>
      <c r="D127" s="3"/>
      <c r="E127" s="3"/>
      <c r="F127" s="3"/>
      <c r="G127" s="3"/>
      <c r="H127" s="3"/>
      <c r="I127" s="3"/>
      <c r="J127" s="7"/>
    </row>
    <row r="128" spans="1:10" x14ac:dyDescent="0.3">
      <c r="A128" s="6"/>
      <c r="B128" s="3"/>
      <c r="C128" s="3"/>
      <c r="D128" s="3"/>
      <c r="E128" s="3"/>
      <c r="F128" s="3"/>
      <c r="G128" s="3"/>
      <c r="H128" s="3"/>
      <c r="I128" s="3"/>
      <c r="J128" s="7"/>
    </row>
    <row r="129" spans="1:10" x14ac:dyDescent="0.3">
      <c r="A129" s="6"/>
      <c r="B129" s="3"/>
      <c r="C129" s="3"/>
      <c r="D129" s="3"/>
      <c r="E129" s="3"/>
      <c r="F129" s="3"/>
      <c r="G129" s="3"/>
      <c r="H129" s="3"/>
      <c r="I129" s="3"/>
      <c r="J129" s="7"/>
    </row>
    <row r="130" spans="1:10" ht="16.2" thickBot="1" x14ac:dyDescent="0.35">
      <c r="A130" s="8"/>
      <c r="B130" s="9"/>
      <c r="C130" s="9"/>
      <c r="D130" s="9"/>
      <c r="E130" s="9"/>
      <c r="F130" s="9"/>
      <c r="G130" s="9"/>
      <c r="H130" s="9"/>
      <c r="I130" s="9"/>
      <c r="J130" s="13"/>
    </row>
  </sheetData>
  <mergeCells count="12">
    <mergeCell ref="BP41:BU41"/>
    <mergeCell ref="B41:G41"/>
    <mergeCell ref="H41:M41"/>
    <mergeCell ref="N41:S41"/>
    <mergeCell ref="T41:Y41"/>
    <mergeCell ref="Z41:AE41"/>
    <mergeCell ref="AF41:AK41"/>
    <mergeCell ref="AL41:AQ41"/>
    <mergeCell ref="AR41:AW41"/>
    <mergeCell ref="AX41:BC41"/>
    <mergeCell ref="BD41:BI41"/>
    <mergeCell ref="BJ41:BO41"/>
  </mergeCells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2:R90"/>
  <sheetViews>
    <sheetView topLeftCell="E77" zoomScale="104" workbookViewId="0">
      <selection activeCell="Q81" sqref="Q81"/>
    </sheetView>
  </sheetViews>
  <sheetFormatPr baseColWidth="10" defaultRowHeight="15.6" x14ac:dyDescent="0.3"/>
  <cols>
    <col min="2" max="2" width="20.59765625" customWidth="1"/>
    <col min="3" max="3" width="16.59765625" customWidth="1"/>
    <col min="4" max="4" width="19" customWidth="1"/>
    <col min="5" max="5" width="18.3984375" customWidth="1"/>
    <col min="9" max="9" width="19.8984375" customWidth="1"/>
    <col min="10" max="11" width="18.5" customWidth="1"/>
    <col min="15" max="15" width="18" customWidth="1"/>
    <col min="16" max="17" width="25" customWidth="1"/>
    <col min="18" max="18" width="19.3984375" customWidth="1"/>
  </cols>
  <sheetData>
    <row r="2" spans="1:18" ht="16.2" thickBot="1" x14ac:dyDescent="0.35">
      <c r="A2" s="1" t="s">
        <v>5</v>
      </c>
      <c r="B2" s="2"/>
      <c r="C2" s="2"/>
      <c r="D2" s="2"/>
    </row>
    <row r="3" spans="1:18" ht="16.2" thickTop="1" x14ac:dyDescent="0.3"/>
    <row r="4" spans="1:18" ht="16.2" thickBot="1" x14ac:dyDescent="0.35">
      <c r="A4" s="1" t="s">
        <v>60</v>
      </c>
    </row>
    <row r="5" spans="1:18" x14ac:dyDescent="0.3">
      <c r="A5" s="129" t="s">
        <v>38</v>
      </c>
      <c r="B5" s="134" t="s">
        <v>51</v>
      </c>
      <c r="C5" s="134" t="s">
        <v>35</v>
      </c>
      <c r="D5" s="134" t="s">
        <v>31</v>
      </c>
      <c r="E5" s="134" t="s">
        <v>32</v>
      </c>
      <c r="F5" s="134" t="s">
        <v>33</v>
      </c>
      <c r="G5" s="134" t="s">
        <v>34</v>
      </c>
      <c r="H5" s="134" t="s">
        <v>52</v>
      </c>
      <c r="I5" s="134" t="s">
        <v>36</v>
      </c>
      <c r="J5" s="134" t="s">
        <v>53</v>
      </c>
      <c r="K5" s="134"/>
      <c r="L5" s="134"/>
      <c r="M5" s="134"/>
      <c r="N5" s="134" t="s">
        <v>57</v>
      </c>
      <c r="O5" s="134" t="s">
        <v>58</v>
      </c>
      <c r="P5" s="136" t="s">
        <v>62</v>
      </c>
      <c r="Q5" s="132" t="s">
        <v>94</v>
      </c>
      <c r="R5" s="132" t="s">
        <v>37</v>
      </c>
    </row>
    <row r="6" spans="1:18" ht="35.1" customHeight="1" x14ac:dyDescent="0.3">
      <c r="A6" s="130"/>
      <c r="B6" s="135"/>
      <c r="C6" s="135"/>
      <c r="D6" s="135"/>
      <c r="E6" s="135"/>
      <c r="F6" s="135"/>
      <c r="G6" s="135"/>
      <c r="H6" s="135"/>
      <c r="I6" s="135"/>
      <c r="J6" s="30" t="s">
        <v>59</v>
      </c>
      <c r="K6" s="24" t="s">
        <v>54</v>
      </c>
      <c r="L6" s="24" t="s">
        <v>55</v>
      </c>
      <c r="M6" s="19" t="s">
        <v>56</v>
      </c>
      <c r="N6" s="135"/>
      <c r="O6" s="135"/>
      <c r="P6" s="137"/>
      <c r="Q6" s="133"/>
      <c r="R6" s="133"/>
    </row>
    <row r="7" spans="1:18" x14ac:dyDescent="0.3">
      <c r="A7" s="6" t="s">
        <v>0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11"/>
      <c r="Q7" s="11"/>
      <c r="R7" s="7"/>
    </row>
    <row r="8" spans="1:18" x14ac:dyDescent="0.3">
      <c r="A8" s="6" t="s">
        <v>1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11"/>
      <c r="Q8" s="11"/>
      <c r="R8" s="7"/>
    </row>
    <row r="9" spans="1:18" x14ac:dyDescent="0.3">
      <c r="A9" s="6" t="s">
        <v>2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11"/>
      <c r="Q9" s="11"/>
      <c r="R9" s="7"/>
    </row>
    <row r="10" spans="1:18" x14ac:dyDescent="0.3">
      <c r="A10" s="6" t="s">
        <v>3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11"/>
      <c r="Q10" s="11"/>
      <c r="R10" s="7"/>
    </row>
    <row r="11" spans="1:18" x14ac:dyDescent="0.3">
      <c r="A11" s="6" t="s">
        <v>4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11"/>
      <c r="Q11" s="11"/>
      <c r="R11" s="7"/>
    </row>
    <row r="12" spans="1:18" x14ac:dyDescent="0.3">
      <c r="A12" s="6" t="s">
        <v>7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11"/>
      <c r="Q12" s="11"/>
      <c r="R12" s="7"/>
    </row>
    <row r="13" spans="1:18" x14ac:dyDescent="0.3">
      <c r="A13" s="6" t="s">
        <v>8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11"/>
      <c r="Q13" s="11"/>
      <c r="R13" s="7"/>
    </row>
    <row r="14" spans="1:18" x14ac:dyDescent="0.3">
      <c r="A14" s="6" t="s">
        <v>9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11"/>
      <c r="Q14" s="11"/>
      <c r="R14" s="7"/>
    </row>
    <row r="15" spans="1:18" x14ac:dyDescent="0.3">
      <c r="A15" s="6" t="s">
        <v>10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11"/>
      <c r="Q15" s="11"/>
      <c r="R15" s="7"/>
    </row>
    <row r="16" spans="1:18" x14ac:dyDescent="0.3">
      <c r="A16" s="6" t="s">
        <v>11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11"/>
      <c r="Q16" s="11"/>
      <c r="R16" s="7"/>
    </row>
    <row r="17" spans="1:18" x14ac:dyDescent="0.3">
      <c r="A17" s="6" t="s">
        <v>12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11"/>
      <c r="Q17" s="11"/>
      <c r="R17" s="7"/>
    </row>
    <row r="18" spans="1:18" x14ac:dyDescent="0.3">
      <c r="A18" s="6" t="s">
        <v>13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11"/>
      <c r="Q18" s="11"/>
      <c r="R18" s="7"/>
    </row>
    <row r="19" spans="1:18" ht="16.2" thickBot="1" x14ac:dyDescent="0.35">
      <c r="A19" s="8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15"/>
      <c r="Q19" s="15"/>
      <c r="R19" s="13"/>
    </row>
    <row r="22" spans="1:18" ht="16.2" thickBot="1" x14ac:dyDescent="0.35">
      <c r="A22" s="1" t="s">
        <v>61</v>
      </c>
    </row>
    <row r="23" spans="1:18" x14ac:dyDescent="0.3">
      <c r="A23" s="129" t="s">
        <v>38</v>
      </c>
      <c r="B23" s="134" t="s">
        <v>51</v>
      </c>
      <c r="C23" s="134" t="s">
        <v>35</v>
      </c>
      <c r="D23" s="134" t="s">
        <v>31</v>
      </c>
      <c r="E23" s="134" t="s">
        <v>32</v>
      </c>
      <c r="F23" s="134" t="s">
        <v>33</v>
      </c>
      <c r="G23" s="134" t="s">
        <v>34</v>
      </c>
      <c r="H23" s="134" t="s">
        <v>52</v>
      </c>
      <c r="I23" s="134" t="s">
        <v>36</v>
      </c>
      <c r="J23" s="134" t="s">
        <v>53</v>
      </c>
      <c r="K23" s="134"/>
      <c r="L23" s="134"/>
      <c r="M23" s="134"/>
      <c r="N23" s="134" t="s">
        <v>57</v>
      </c>
      <c r="O23" s="134" t="s">
        <v>58</v>
      </c>
      <c r="P23" s="136" t="s">
        <v>67</v>
      </c>
      <c r="Q23" s="132" t="s">
        <v>94</v>
      </c>
      <c r="R23" s="132" t="s">
        <v>37</v>
      </c>
    </row>
    <row r="24" spans="1:18" ht="31.2" x14ac:dyDescent="0.3">
      <c r="A24" s="130"/>
      <c r="B24" s="135"/>
      <c r="C24" s="135"/>
      <c r="D24" s="135"/>
      <c r="E24" s="135"/>
      <c r="F24" s="135"/>
      <c r="G24" s="135"/>
      <c r="H24" s="135"/>
      <c r="I24" s="135"/>
      <c r="J24" s="30" t="s">
        <v>59</v>
      </c>
      <c r="K24" s="24" t="s">
        <v>54</v>
      </c>
      <c r="L24" s="24" t="s">
        <v>55</v>
      </c>
      <c r="M24" s="19" t="s">
        <v>56</v>
      </c>
      <c r="N24" s="135"/>
      <c r="O24" s="135"/>
      <c r="P24" s="137"/>
      <c r="Q24" s="133"/>
      <c r="R24" s="133"/>
    </row>
    <row r="25" spans="1:18" x14ac:dyDescent="0.3">
      <c r="A25" s="6" t="s">
        <v>0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11"/>
      <c r="Q25" s="11"/>
      <c r="R25" s="7"/>
    </row>
    <row r="26" spans="1:18" x14ac:dyDescent="0.3">
      <c r="A26" s="6" t="s">
        <v>1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11"/>
      <c r="Q26" s="11"/>
      <c r="R26" s="7"/>
    </row>
    <row r="27" spans="1:18" x14ac:dyDescent="0.3">
      <c r="A27" s="6" t="s">
        <v>2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11"/>
      <c r="Q27" s="11"/>
      <c r="R27" s="7"/>
    </row>
    <row r="28" spans="1:18" x14ac:dyDescent="0.3">
      <c r="A28" s="6" t="s">
        <v>3</v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11"/>
      <c r="Q28" s="11"/>
      <c r="R28" s="7"/>
    </row>
    <row r="29" spans="1:18" x14ac:dyDescent="0.3">
      <c r="A29" s="6" t="s">
        <v>4</v>
      </c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11"/>
      <c r="Q29" s="11"/>
      <c r="R29" s="7"/>
    </row>
    <row r="30" spans="1:18" x14ac:dyDescent="0.3">
      <c r="A30" s="6" t="s">
        <v>7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11"/>
      <c r="Q30" s="11"/>
      <c r="R30" s="7"/>
    </row>
    <row r="31" spans="1:18" x14ac:dyDescent="0.3">
      <c r="A31" s="6" t="s">
        <v>8</v>
      </c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11"/>
      <c r="Q31" s="11"/>
      <c r="R31" s="7"/>
    </row>
    <row r="32" spans="1:18" x14ac:dyDescent="0.3">
      <c r="A32" s="6" t="s">
        <v>9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11"/>
      <c r="Q32" s="11"/>
      <c r="R32" s="7"/>
    </row>
    <row r="33" spans="1:18" x14ac:dyDescent="0.3">
      <c r="A33" s="6" t="s">
        <v>10</v>
      </c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11"/>
      <c r="Q33" s="11"/>
      <c r="R33" s="7"/>
    </row>
    <row r="34" spans="1:18" x14ac:dyDescent="0.3">
      <c r="A34" s="6" t="s">
        <v>11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11"/>
      <c r="Q34" s="11"/>
      <c r="R34" s="7"/>
    </row>
    <row r="35" spans="1:18" x14ac:dyDescent="0.3">
      <c r="A35" s="6" t="s">
        <v>12</v>
      </c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11"/>
      <c r="Q35" s="11"/>
      <c r="R35" s="7"/>
    </row>
    <row r="36" spans="1:18" x14ac:dyDescent="0.3">
      <c r="A36" s="6" t="s">
        <v>13</v>
      </c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11"/>
      <c r="Q36" s="11"/>
      <c r="R36" s="7"/>
    </row>
    <row r="37" spans="1:18" ht="16.2" thickBot="1" x14ac:dyDescent="0.35">
      <c r="A37" s="8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15"/>
      <c r="Q37" s="15"/>
      <c r="R37" s="13"/>
    </row>
    <row r="40" spans="1:18" ht="16.2" thickBot="1" x14ac:dyDescent="0.35">
      <c r="A40" s="1" t="s">
        <v>63</v>
      </c>
    </row>
    <row r="41" spans="1:18" x14ac:dyDescent="0.3">
      <c r="A41" s="129" t="s">
        <v>38</v>
      </c>
      <c r="B41" s="134" t="s">
        <v>51</v>
      </c>
      <c r="C41" s="134" t="s">
        <v>35</v>
      </c>
      <c r="D41" s="134" t="s">
        <v>31</v>
      </c>
      <c r="E41" s="134" t="s">
        <v>32</v>
      </c>
      <c r="F41" s="134" t="s">
        <v>33</v>
      </c>
      <c r="G41" s="134" t="s">
        <v>34</v>
      </c>
      <c r="H41" s="134" t="s">
        <v>52</v>
      </c>
      <c r="I41" s="134" t="s">
        <v>36</v>
      </c>
      <c r="J41" s="134" t="s">
        <v>53</v>
      </c>
      <c r="K41" s="134"/>
      <c r="L41" s="134"/>
      <c r="M41" s="134"/>
      <c r="N41" s="134" t="s">
        <v>57</v>
      </c>
      <c r="O41" s="134" t="s">
        <v>64</v>
      </c>
      <c r="P41" s="136" t="s">
        <v>65</v>
      </c>
      <c r="Q41" s="132" t="s">
        <v>94</v>
      </c>
      <c r="R41" s="132" t="s">
        <v>37</v>
      </c>
    </row>
    <row r="42" spans="1:18" ht="31.2" x14ac:dyDescent="0.3">
      <c r="A42" s="130"/>
      <c r="B42" s="135"/>
      <c r="C42" s="135"/>
      <c r="D42" s="135"/>
      <c r="E42" s="135"/>
      <c r="F42" s="135"/>
      <c r="G42" s="135"/>
      <c r="H42" s="135"/>
      <c r="I42" s="135"/>
      <c r="J42" s="30" t="s">
        <v>59</v>
      </c>
      <c r="K42" s="24" t="s">
        <v>54</v>
      </c>
      <c r="L42" s="24" t="s">
        <v>55</v>
      </c>
      <c r="M42" s="19" t="s">
        <v>56</v>
      </c>
      <c r="N42" s="135"/>
      <c r="O42" s="135"/>
      <c r="P42" s="137"/>
      <c r="Q42" s="133"/>
      <c r="R42" s="133"/>
    </row>
    <row r="43" spans="1:18" x14ac:dyDescent="0.3">
      <c r="A43" s="6" t="s">
        <v>0</v>
      </c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11"/>
      <c r="Q43" s="11"/>
      <c r="R43" s="7"/>
    </row>
    <row r="44" spans="1:18" x14ac:dyDescent="0.3">
      <c r="A44" s="6" t="s">
        <v>1</v>
      </c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11"/>
      <c r="Q44" s="11"/>
      <c r="R44" s="7"/>
    </row>
    <row r="45" spans="1:18" x14ac:dyDescent="0.3">
      <c r="A45" s="6" t="s">
        <v>2</v>
      </c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11"/>
      <c r="Q45" s="11"/>
      <c r="R45" s="7"/>
    </row>
    <row r="46" spans="1:18" x14ac:dyDescent="0.3">
      <c r="A46" s="6" t="s">
        <v>3</v>
      </c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11"/>
      <c r="Q46" s="11"/>
      <c r="R46" s="7"/>
    </row>
    <row r="47" spans="1:18" x14ac:dyDescent="0.3">
      <c r="A47" s="6" t="s">
        <v>4</v>
      </c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11"/>
      <c r="Q47" s="11"/>
      <c r="R47" s="7"/>
    </row>
    <row r="48" spans="1:18" x14ac:dyDescent="0.3">
      <c r="A48" s="6" t="s">
        <v>7</v>
      </c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11"/>
      <c r="Q48" s="11"/>
      <c r="R48" s="7"/>
    </row>
    <row r="49" spans="1:18" x14ac:dyDescent="0.3">
      <c r="A49" s="6" t="s">
        <v>8</v>
      </c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11"/>
      <c r="Q49" s="11"/>
      <c r="R49" s="7"/>
    </row>
    <row r="50" spans="1:18" x14ac:dyDescent="0.3">
      <c r="A50" s="6" t="s">
        <v>9</v>
      </c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11"/>
      <c r="Q50" s="11"/>
      <c r="R50" s="7"/>
    </row>
    <row r="51" spans="1:18" x14ac:dyDescent="0.3">
      <c r="A51" s="6" t="s">
        <v>10</v>
      </c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11"/>
      <c r="Q51" s="11"/>
      <c r="R51" s="7"/>
    </row>
    <row r="52" spans="1:18" x14ac:dyDescent="0.3">
      <c r="A52" s="6" t="s">
        <v>11</v>
      </c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11"/>
      <c r="Q52" s="11"/>
      <c r="R52" s="7"/>
    </row>
    <row r="53" spans="1:18" x14ac:dyDescent="0.3">
      <c r="A53" s="6" t="s">
        <v>12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11"/>
      <c r="Q53" s="11"/>
      <c r="R53" s="7"/>
    </row>
    <row r="54" spans="1:18" x14ac:dyDescent="0.3">
      <c r="A54" s="6" t="s">
        <v>13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11"/>
      <c r="Q54" s="11"/>
      <c r="R54" s="7"/>
    </row>
    <row r="55" spans="1:18" ht="16.2" thickBot="1" x14ac:dyDescent="0.35">
      <c r="A55" s="8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15"/>
      <c r="Q55" s="15"/>
      <c r="R55" s="13"/>
    </row>
    <row r="57" spans="1:18" ht="16.2" thickBot="1" x14ac:dyDescent="0.35">
      <c r="A57" s="1" t="s">
        <v>68</v>
      </c>
    </row>
    <row r="58" spans="1:18" x14ac:dyDescent="0.3">
      <c r="A58" s="129" t="s">
        <v>38</v>
      </c>
      <c r="B58" s="134" t="s">
        <v>51</v>
      </c>
      <c r="C58" s="134" t="s">
        <v>35</v>
      </c>
      <c r="D58" s="134" t="s">
        <v>31</v>
      </c>
      <c r="E58" s="134" t="s">
        <v>32</v>
      </c>
      <c r="F58" s="134" t="s">
        <v>33</v>
      </c>
      <c r="G58" s="134" t="s">
        <v>34</v>
      </c>
      <c r="H58" s="134" t="s">
        <v>52</v>
      </c>
      <c r="I58" s="134" t="s">
        <v>36</v>
      </c>
      <c r="J58" s="134" t="s">
        <v>53</v>
      </c>
      <c r="K58" s="134"/>
      <c r="L58" s="134"/>
      <c r="M58" s="134"/>
      <c r="N58" s="134" t="s">
        <v>57</v>
      </c>
      <c r="O58" s="134" t="s">
        <v>58</v>
      </c>
      <c r="P58" s="136" t="s">
        <v>66</v>
      </c>
      <c r="Q58" s="132" t="s">
        <v>94</v>
      </c>
      <c r="R58" s="132" t="s">
        <v>37</v>
      </c>
    </row>
    <row r="59" spans="1:18" ht="31.2" x14ac:dyDescent="0.3">
      <c r="A59" s="130"/>
      <c r="B59" s="135"/>
      <c r="C59" s="135"/>
      <c r="D59" s="135"/>
      <c r="E59" s="135"/>
      <c r="F59" s="135"/>
      <c r="G59" s="135"/>
      <c r="H59" s="135"/>
      <c r="I59" s="135"/>
      <c r="J59" s="30" t="s">
        <v>59</v>
      </c>
      <c r="K59" s="24" t="s">
        <v>54</v>
      </c>
      <c r="L59" s="24" t="s">
        <v>55</v>
      </c>
      <c r="M59" s="19" t="s">
        <v>56</v>
      </c>
      <c r="N59" s="135"/>
      <c r="O59" s="135"/>
      <c r="P59" s="137"/>
      <c r="Q59" s="133"/>
      <c r="R59" s="133"/>
    </row>
    <row r="60" spans="1:18" x14ac:dyDescent="0.3">
      <c r="A60" s="6" t="s">
        <v>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11"/>
      <c r="Q60" s="11"/>
      <c r="R60" s="7"/>
    </row>
    <row r="61" spans="1:18" x14ac:dyDescent="0.3">
      <c r="A61" s="6" t="s">
        <v>1</v>
      </c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11"/>
      <c r="Q61" s="11"/>
      <c r="R61" s="7"/>
    </row>
    <row r="62" spans="1:18" x14ac:dyDescent="0.3">
      <c r="A62" s="6" t="s">
        <v>2</v>
      </c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11"/>
      <c r="Q62" s="11"/>
      <c r="R62" s="7"/>
    </row>
    <row r="63" spans="1:18" x14ac:dyDescent="0.3">
      <c r="A63" s="6" t="s">
        <v>3</v>
      </c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11"/>
      <c r="Q63" s="11"/>
      <c r="R63" s="7"/>
    </row>
    <row r="64" spans="1:18" x14ac:dyDescent="0.3">
      <c r="A64" s="6" t="s">
        <v>4</v>
      </c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11"/>
      <c r="Q64" s="11"/>
      <c r="R64" s="7"/>
    </row>
    <row r="65" spans="1:18" x14ac:dyDescent="0.3">
      <c r="A65" s="6" t="s">
        <v>7</v>
      </c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11"/>
      <c r="Q65" s="11"/>
      <c r="R65" s="7"/>
    </row>
    <row r="66" spans="1:18" x14ac:dyDescent="0.3">
      <c r="A66" s="6" t="s">
        <v>8</v>
      </c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11"/>
      <c r="Q66" s="11"/>
      <c r="R66" s="7"/>
    </row>
    <row r="67" spans="1:18" x14ac:dyDescent="0.3">
      <c r="A67" s="6" t="s">
        <v>9</v>
      </c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11"/>
      <c r="Q67" s="11"/>
      <c r="R67" s="7"/>
    </row>
    <row r="68" spans="1:18" x14ac:dyDescent="0.3">
      <c r="A68" s="6" t="s">
        <v>10</v>
      </c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11"/>
      <c r="Q68" s="11"/>
      <c r="R68" s="7"/>
    </row>
    <row r="69" spans="1:18" x14ac:dyDescent="0.3">
      <c r="A69" s="6" t="s">
        <v>11</v>
      </c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11"/>
      <c r="Q69" s="11"/>
      <c r="R69" s="7"/>
    </row>
    <row r="70" spans="1:18" x14ac:dyDescent="0.3">
      <c r="A70" s="6" t="s">
        <v>12</v>
      </c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11"/>
      <c r="Q70" s="11"/>
      <c r="R70" s="7"/>
    </row>
    <row r="71" spans="1:18" x14ac:dyDescent="0.3">
      <c r="A71" s="6" t="s">
        <v>13</v>
      </c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11"/>
      <c r="Q71" s="11"/>
      <c r="R71" s="7"/>
    </row>
    <row r="72" spans="1:18" ht="16.2" thickBot="1" x14ac:dyDescent="0.35">
      <c r="A72" s="8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15"/>
      <c r="Q72" s="15"/>
      <c r="R72" s="13"/>
    </row>
    <row r="75" spans="1:18" ht="16.2" thickBot="1" x14ac:dyDescent="0.35">
      <c r="A75" s="1" t="s">
        <v>69</v>
      </c>
    </row>
    <row r="76" spans="1:18" x14ac:dyDescent="0.3">
      <c r="A76" s="129" t="s">
        <v>38</v>
      </c>
      <c r="B76" s="134" t="s">
        <v>51</v>
      </c>
      <c r="C76" s="134" t="s">
        <v>35</v>
      </c>
      <c r="D76" s="134" t="s">
        <v>31</v>
      </c>
      <c r="E76" s="134" t="s">
        <v>32</v>
      </c>
      <c r="F76" s="134" t="s">
        <v>33</v>
      </c>
      <c r="G76" s="134" t="s">
        <v>34</v>
      </c>
      <c r="H76" s="134" t="s">
        <v>52</v>
      </c>
      <c r="I76" s="134" t="s">
        <v>36</v>
      </c>
      <c r="J76" s="134" t="s">
        <v>53</v>
      </c>
      <c r="K76" s="134"/>
      <c r="L76" s="134"/>
      <c r="M76" s="134"/>
      <c r="N76" s="134" t="s">
        <v>57</v>
      </c>
      <c r="O76" s="134" t="s">
        <v>58</v>
      </c>
      <c r="P76" s="136" t="s">
        <v>70</v>
      </c>
      <c r="Q76" s="132" t="s">
        <v>94</v>
      </c>
      <c r="R76" s="132" t="s">
        <v>37</v>
      </c>
    </row>
    <row r="77" spans="1:18" ht="31.2" x14ac:dyDescent="0.3">
      <c r="A77" s="130"/>
      <c r="B77" s="135"/>
      <c r="C77" s="135"/>
      <c r="D77" s="135"/>
      <c r="E77" s="135"/>
      <c r="F77" s="135"/>
      <c r="G77" s="135"/>
      <c r="H77" s="135"/>
      <c r="I77" s="135"/>
      <c r="J77" s="30" t="s">
        <v>59</v>
      </c>
      <c r="K77" s="24" t="s">
        <v>54</v>
      </c>
      <c r="L77" s="24" t="s">
        <v>55</v>
      </c>
      <c r="M77" s="19" t="s">
        <v>56</v>
      </c>
      <c r="N77" s="135"/>
      <c r="O77" s="135"/>
      <c r="P77" s="137"/>
      <c r="Q77" s="133"/>
      <c r="R77" s="133"/>
    </row>
    <row r="78" spans="1:18" x14ac:dyDescent="0.3">
      <c r="A78" s="6" t="s">
        <v>0</v>
      </c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11"/>
      <c r="Q78" s="11"/>
      <c r="R78" s="7"/>
    </row>
    <row r="79" spans="1:18" x14ac:dyDescent="0.3">
      <c r="A79" s="6" t="s">
        <v>1</v>
      </c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11"/>
      <c r="Q79" s="11"/>
      <c r="R79" s="7"/>
    </row>
    <row r="80" spans="1:18" x14ac:dyDescent="0.3">
      <c r="A80" s="6" t="s">
        <v>2</v>
      </c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11"/>
      <c r="Q80" s="11"/>
      <c r="R80" s="7"/>
    </row>
    <row r="81" spans="1:18" x14ac:dyDescent="0.3">
      <c r="A81" s="6" t="s">
        <v>3</v>
      </c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11"/>
      <c r="Q81" s="11"/>
      <c r="R81" s="7"/>
    </row>
    <row r="82" spans="1:18" x14ac:dyDescent="0.3">
      <c r="A82" s="6" t="s">
        <v>4</v>
      </c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11"/>
      <c r="Q82" s="11"/>
      <c r="R82" s="7"/>
    </row>
    <row r="83" spans="1:18" x14ac:dyDescent="0.3">
      <c r="A83" s="6" t="s">
        <v>7</v>
      </c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11"/>
      <c r="Q83" s="11"/>
      <c r="R83" s="7"/>
    </row>
    <row r="84" spans="1:18" x14ac:dyDescent="0.3">
      <c r="A84" s="6" t="s">
        <v>8</v>
      </c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11"/>
      <c r="Q84" s="11"/>
      <c r="R84" s="7"/>
    </row>
    <row r="85" spans="1:18" x14ac:dyDescent="0.3">
      <c r="A85" s="6" t="s">
        <v>9</v>
      </c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11"/>
      <c r="Q85" s="11"/>
      <c r="R85" s="7"/>
    </row>
    <row r="86" spans="1:18" x14ac:dyDescent="0.3">
      <c r="A86" s="6" t="s">
        <v>10</v>
      </c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11"/>
      <c r="Q86" s="11"/>
      <c r="R86" s="7"/>
    </row>
    <row r="87" spans="1:18" x14ac:dyDescent="0.3">
      <c r="A87" s="6" t="s">
        <v>11</v>
      </c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11"/>
      <c r="Q87" s="11"/>
      <c r="R87" s="7"/>
    </row>
    <row r="88" spans="1:18" x14ac:dyDescent="0.3">
      <c r="A88" s="6" t="s">
        <v>12</v>
      </c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11"/>
      <c r="Q88" s="11"/>
      <c r="R88" s="7"/>
    </row>
    <row r="89" spans="1:18" x14ac:dyDescent="0.3">
      <c r="A89" s="6" t="s">
        <v>13</v>
      </c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11"/>
      <c r="Q89" s="11"/>
      <c r="R89" s="7"/>
    </row>
    <row r="90" spans="1:18" ht="16.2" thickBot="1" x14ac:dyDescent="0.35">
      <c r="A90" s="8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15"/>
      <c r="Q90" s="15"/>
      <c r="R90" s="13"/>
    </row>
  </sheetData>
  <mergeCells count="75">
    <mergeCell ref="I76:I77"/>
    <mergeCell ref="J76:M76"/>
    <mergeCell ref="N76:N77"/>
    <mergeCell ref="O76:O77"/>
    <mergeCell ref="P76:P77"/>
    <mergeCell ref="R76:R77"/>
    <mergeCell ref="P58:P59"/>
    <mergeCell ref="R58:R59"/>
    <mergeCell ref="A76:A77"/>
    <mergeCell ref="B76:B77"/>
    <mergeCell ref="C76:C77"/>
    <mergeCell ref="D76:D77"/>
    <mergeCell ref="E76:E77"/>
    <mergeCell ref="F76:F77"/>
    <mergeCell ref="G76:G77"/>
    <mergeCell ref="H76:H77"/>
    <mergeCell ref="G58:G59"/>
    <mergeCell ref="H58:H59"/>
    <mergeCell ref="I58:I59"/>
    <mergeCell ref="J58:M58"/>
    <mergeCell ref="N58:N59"/>
    <mergeCell ref="O58:O59"/>
    <mergeCell ref="A58:A59"/>
    <mergeCell ref="B58:B59"/>
    <mergeCell ref="C58:C59"/>
    <mergeCell ref="D58:D59"/>
    <mergeCell ref="E58:E59"/>
    <mergeCell ref="F58:F59"/>
    <mergeCell ref="I41:I42"/>
    <mergeCell ref="J41:M41"/>
    <mergeCell ref="N41:N42"/>
    <mergeCell ref="O41:O42"/>
    <mergeCell ref="P41:P42"/>
    <mergeCell ref="R41:R42"/>
    <mergeCell ref="P5:P6"/>
    <mergeCell ref="P23:P24"/>
    <mergeCell ref="A41:A42"/>
    <mergeCell ref="B41:B42"/>
    <mergeCell ref="C41:C42"/>
    <mergeCell ref="D41:D42"/>
    <mergeCell ref="E41:E42"/>
    <mergeCell ref="F41:F42"/>
    <mergeCell ref="G41:G42"/>
    <mergeCell ref="H41:H42"/>
    <mergeCell ref="H23:H24"/>
    <mergeCell ref="I23:I24"/>
    <mergeCell ref="J23:M23"/>
    <mergeCell ref="N23:N24"/>
    <mergeCell ref="O23:O24"/>
    <mergeCell ref="R23:R24"/>
    <mergeCell ref="N5:N6"/>
    <mergeCell ref="O5:O6"/>
    <mergeCell ref="R5:R6"/>
    <mergeCell ref="A23:A24"/>
    <mergeCell ref="B23:B24"/>
    <mergeCell ref="C23:C24"/>
    <mergeCell ref="D23:D24"/>
    <mergeCell ref="E23:E24"/>
    <mergeCell ref="F23:F24"/>
    <mergeCell ref="G23:G24"/>
    <mergeCell ref="J5:M5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Q5:Q6"/>
    <mergeCell ref="Q23:Q24"/>
    <mergeCell ref="Q41:Q42"/>
    <mergeCell ref="Q58:Q59"/>
    <mergeCell ref="Q76:Q77"/>
  </mergeCells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XEN205"/>
  <sheetViews>
    <sheetView tabSelected="1" zoomScale="70" zoomScaleNormal="70" workbookViewId="0">
      <pane xSplit="1" topLeftCell="B1" activePane="topRight" state="frozen"/>
      <selection pane="topRight" activeCell="A3" sqref="A3"/>
    </sheetView>
  </sheetViews>
  <sheetFormatPr baseColWidth="10" defaultRowHeight="15.6" x14ac:dyDescent="0.3"/>
  <cols>
    <col min="1" max="1" width="36.59765625" customWidth="1"/>
    <col min="2" max="3" width="22.5" style="22" customWidth="1"/>
    <col min="4" max="4" width="19.8984375" customWidth="1"/>
    <col min="5" max="7" width="15.09765625" customWidth="1"/>
    <col min="8" max="10" width="19.09765625" customWidth="1"/>
    <col min="11" max="14" width="15.09765625" customWidth="1"/>
    <col min="15" max="15" width="18" customWidth="1"/>
    <col min="16" max="31" width="15.09765625" customWidth="1"/>
    <col min="32" max="32" width="17.8984375" bestFit="1" customWidth="1"/>
    <col min="33" max="33" width="16.8984375" bestFit="1" customWidth="1"/>
    <col min="34" max="34" width="15.09765625" customWidth="1"/>
    <col min="35" max="35" width="17.19921875" bestFit="1" customWidth="1"/>
    <col min="36" max="36" width="16.19921875" bestFit="1" customWidth="1"/>
    <col min="37" max="37" width="17.19921875" bestFit="1" customWidth="1"/>
    <col min="38" max="40" width="16.09765625" bestFit="1" customWidth="1"/>
    <col min="41" max="16384" width="11.19921875" style="14"/>
  </cols>
  <sheetData>
    <row r="1" spans="1:40" ht="23.4" x14ac:dyDescent="0.45">
      <c r="A1" s="100" t="s">
        <v>77</v>
      </c>
      <c r="B1" s="101"/>
      <c r="C1" s="101"/>
      <c r="E1" s="22"/>
      <c r="F1" s="22"/>
      <c r="H1" s="22"/>
      <c r="I1" s="22"/>
      <c r="K1" s="22"/>
      <c r="L1" s="22"/>
      <c r="N1" s="22"/>
      <c r="O1" s="22"/>
      <c r="Q1" s="22"/>
      <c r="R1" s="22"/>
      <c r="T1" s="22"/>
      <c r="U1" s="22"/>
      <c r="W1" s="22"/>
      <c r="X1" s="22"/>
      <c r="Z1" s="22"/>
      <c r="AA1" s="22"/>
      <c r="AC1" s="22"/>
      <c r="AD1" s="22"/>
      <c r="AF1" s="22"/>
      <c r="AG1" s="22"/>
      <c r="AI1" s="22"/>
      <c r="AJ1" s="22"/>
      <c r="AL1" s="22"/>
      <c r="AM1" s="22"/>
    </row>
    <row r="2" spans="1:40" ht="16.2" thickBot="1" x14ac:dyDescent="0.35">
      <c r="E2" s="22"/>
      <c r="F2" s="22"/>
      <c r="H2" s="22"/>
      <c r="I2" s="22"/>
      <c r="K2" s="22"/>
      <c r="L2" s="22"/>
      <c r="N2" s="22"/>
      <c r="O2" s="22"/>
      <c r="Q2" s="22"/>
      <c r="R2" s="22"/>
      <c r="T2" s="22"/>
      <c r="U2" s="22"/>
      <c r="W2" s="22"/>
      <c r="X2" s="22"/>
      <c r="Z2" s="22"/>
      <c r="AA2" s="22"/>
      <c r="AC2" s="22"/>
      <c r="AD2" s="22"/>
      <c r="AF2" s="22"/>
      <c r="AG2" s="22"/>
      <c r="AI2" s="22"/>
      <c r="AJ2" s="22"/>
      <c r="AL2" s="22"/>
      <c r="AM2" s="22"/>
    </row>
    <row r="3" spans="1:40" s="144" customFormat="1" ht="15.9" customHeight="1" thickBot="1" x14ac:dyDescent="0.35">
      <c r="A3" s="47"/>
      <c r="B3" s="138" t="s">
        <v>6</v>
      </c>
      <c r="C3" s="139"/>
      <c r="D3" s="140"/>
      <c r="E3" s="141" t="s">
        <v>1</v>
      </c>
      <c r="F3" s="139"/>
      <c r="G3" s="142"/>
      <c r="H3" s="138" t="s">
        <v>2</v>
      </c>
      <c r="I3" s="139"/>
      <c r="J3" s="140"/>
      <c r="K3" s="141" t="s">
        <v>3</v>
      </c>
      <c r="L3" s="139"/>
      <c r="M3" s="142"/>
      <c r="N3" s="138" t="s">
        <v>4</v>
      </c>
      <c r="O3" s="139"/>
      <c r="P3" s="140"/>
      <c r="Q3" s="141" t="s">
        <v>7</v>
      </c>
      <c r="R3" s="139"/>
      <c r="S3" s="142"/>
      <c r="T3" s="138" t="s">
        <v>8</v>
      </c>
      <c r="U3" s="139"/>
      <c r="V3" s="140"/>
      <c r="W3" s="141" t="s">
        <v>9</v>
      </c>
      <c r="X3" s="139"/>
      <c r="Y3" s="142"/>
      <c r="Z3" s="138" t="s">
        <v>10</v>
      </c>
      <c r="AA3" s="139"/>
      <c r="AB3" s="140"/>
      <c r="AC3" s="141" t="s">
        <v>11</v>
      </c>
      <c r="AD3" s="139"/>
      <c r="AE3" s="142"/>
      <c r="AF3" s="138" t="s">
        <v>12</v>
      </c>
      <c r="AG3" s="139"/>
      <c r="AH3" s="140"/>
      <c r="AI3" s="141" t="s">
        <v>13</v>
      </c>
      <c r="AJ3" s="139"/>
      <c r="AK3" s="142"/>
      <c r="AL3" s="138" t="s">
        <v>14</v>
      </c>
      <c r="AM3" s="139"/>
      <c r="AN3" s="140"/>
    </row>
    <row r="4" spans="1:40" s="144" customFormat="1" ht="31.8" thickBot="1" x14ac:dyDescent="0.35">
      <c r="A4" s="102" t="s">
        <v>71</v>
      </c>
      <c r="B4" s="106" t="s">
        <v>78</v>
      </c>
      <c r="C4" s="45" t="s">
        <v>76</v>
      </c>
      <c r="D4" s="46" t="s">
        <v>83</v>
      </c>
      <c r="E4" s="50" t="s">
        <v>78</v>
      </c>
      <c r="F4" s="45" t="s">
        <v>76</v>
      </c>
      <c r="G4" s="49" t="s">
        <v>83</v>
      </c>
      <c r="H4" s="109" t="s">
        <v>78</v>
      </c>
      <c r="I4" s="110" t="s">
        <v>76</v>
      </c>
      <c r="J4" s="111" t="s">
        <v>83</v>
      </c>
      <c r="K4" s="50" t="s">
        <v>78</v>
      </c>
      <c r="L4" s="45" t="s">
        <v>76</v>
      </c>
      <c r="M4" s="49" t="s">
        <v>83</v>
      </c>
      <c r="N4" s="106" t="s">
        <v>78</v>
      </c>
      <c r="O4" s="45" t="s">
        <v>76</v>
      </c>
      <c r="P4" s="46" t="s">
        <v>83</v>
      </c>
      <c r="Q4" s="50" t="s">
        <v>78</v>
      </c>
      <c r="R4" s="45" t="s">
        <v>76</v>
      </c>
      <c r="S4" s="49" t="s">
        <v>83</v>
      </c>
      <c r="T4" s="106" t="s">
        <v>78</v>
      </c>
      <c r="U4" s="45" t="s">
        <v>76</v>
      </c>
      <c r="V4" s="46" t="s">
        <v>83</v>
      </c>
      <c r="W4" s="50" t="s">
        <v>78</v>
      </c>
      <c r="X4" s="45" t="s">
        <v>76</v>
      </c>
      <c r="Y4" s="49" t="s">
        <v>83</v>
      </c>
      <c r="Z4" s="106" t="s">
        <v>78</v>
      </c>
      <c r="AA4" s="45" t="s">
        <v>76</v>
      </c>
      <c r="AB4" s="46" t="s">
        <v>83</v>
      </c>
      <c r="AC4" s="50" t="s">
        <v>78</v>
      </c>
      <c r="AD4" s="45" t="s">
        <v>76</v>
      </c>
      <c r="AE4" s="49" t="s">
        <v>83</v>
      </c>
      <c r="AF4" s="106" t="s">
        <v>78</v>
      </c>
      <c r="AG4" s="45" t="s">
        <v>76</v>
      </c>
      <c r="AH4" s="46" t="s">
        <v>83</v>
      </c>
      <c r="AI4" s="50" t="s">
        <v>78</v>
      </c>
      <c r="AJ4" s="45" t="s">
        <v>76</v>
      </c>
      <c r="AK4" s="49" t="s">
        <v>83</v>
      </c>
      <c r="AL4" s="106" t="s">
        <v>78</v>
      </c>
      <c r="AM4" s="45" t="s">
        <v>76</v>
      </c>
      <c r="AN4" s="49" t="s">
        <v>83</v>
      </c>
    </row>
    <row r="5" spans="1:40" s="145" customFormat="1" x14ac:dyDescent="0.3">
      <c r="A5" s="98" t="s">
        <v>95</v>
      </c>
      <c r="B5" s="77">
        <f>+SUM(B6:B44)</f>
        <v>0</v>
      </c>
      <c r="C5" s="78">
        <f>+SUM(C6:C44)</f>
        <v>2573528809.4899998</v>
      </c>
      <c r="D5" s="78">
        <f>+SUM(B5:C5)</f>
        <v>2573528809.4899998</v>
      </c>
      <c r="E5" s="78">
        <f t="shared" ref="E5:R5" si="0">+SUM(E6:E44)</f>
        <v>183929638</v>
      </c>
      <c r="F5" s="78">
        <f t="shared" si="0"/>
        <v>2843211245.3199997</v>
      </c>
      <c r="G5" s="80">
        <f t="shared" si="0"/>
        <v>3027140883.3199997</v>
      </c>
      <c r="H5" s="114">
        <f t="shared" si="0"/>
        <v>351622657</v>
      </c>
      <c r="I5" s="115">
        <f t="shared" si="0"/>
        <v>1451573489.9200001</v>
      </c>
      <c r="J5" s="116">
        <f t="shared" si="0"/>
        <v>1803196146.9200001</v>
      </c>
      <c r="K5" s="79">
        <f t="shared" si="0"/>
        <v>1036796994</v>
      </c>
      <c r="L5" s="78">
        <f t="shared" si="0"/>
        <v>876040109</v>
      </c>
      <c r="M5" s="78">
        <f t="shared" si="0"/>
        <v>1912837103</v>
      </c>
      <c r="N5" s="78">
        <f t="shared" si="0"/>
        <v>1268214878</v>
      </c>
      <c r="O5" s="78">
        <f t="shared" si="0"/>
        <v>1108471083.25</v>
      </c>
      <c r="P5" s="78">
        <f t="shared" si="0"/>
        <v>0</v>
      </c>
      <c r="Q5" s="78">
        <f t="shared" si="0"/>
        <v>912960392</v>
      </c>
      <c r="R5" s="78">
        <f t="shared" si="0"/>
        <v>504218962.55000001</v>
      </c>
      <c r="S5" s="93">
        <f t="shared" ref="S5" si="1">+R5+Q5</f>
        <v>1417179354.55</v>
      </c>
      <c r="T5" s="78">
        <f t="shared" ref="T5:AD5" si="2">+SUM(T6:T44)</f>
        <v>1586453932.3499999</v>
      </c>
      <c r="U5" s="78">
        <f t="shared" si="2"/>
        <v>264591884</v>
      </c>
      <c r="V5" s="78">
        <f t="shared" si="2"/>
        <v>1851045816.3499999</v>
      </c>
      <c r="W5" s="78">
        <f t="shared" si="2"/>
        <v>4509128929.6999998</v>
      </c>
      <c r="X5" s="78">
        <f t="shared" si="2"/>
        <v>122331668.84999999</v>
      </c>
      <c r="Y5" s="121">
        <f t="shared" si="2"/>
        <v>4631460598.5499992</v>
      </c>
      <c r="Z5" s="121">
        <f t="shared" si="2"/>
        <v>3310528781.0999999</v>
      </c>
      <c r="AA5" s="121">
        <f t="shared" si="2"/>
        <v>1625616985.5999999</v>
      </c>
      <c r="AB5" s="116">
        <f t="shared" si="2"/>
        <v>4936145766.6999998</v>
      </c>
      <c r="AC5" s="79">
        <f t="shared" si="2"/>
        <v>2421761475.6400003</v>
      </c>
      <c r="AD5" s="78">
        <f t="shared" si="2"/>
        <v>127449530.83</v>
      </c>
      <c r="AE5" s="78">
        <f t="shared" ref="AE5:AE70" si="3">+AC5+AD5</f>
        <v>2549211006.4700003</v>
      </c>
      <c r="AF5" s="78">
        <f t="shared" ref="AF5:AN5" si="4">+SUM(AF6:AF44)</f>
        <v>1148432142.25</v>
      </c>
      <c r="AG5" s="78">
        <f t="shared" si="4"/>
        <v>152577384</v>
      </c>
      <c r="AH5" s="78">
        <f t="shared" si="4"/>
        <v>1301009526.25</v>
      </c>
      <c r="AI5" s="78">
        <f t="shared" si="4"/>
        <v>2856269402</v>
      </c>
      <c r="AJ5" s="78">
        <f t="shared" si="4"/>
        <v>2190270246.5999999</v>
      </c>
      <c r="AK5" s="78">
        <f t="shared" si="4"/>
        <v>5046539648.6000004</v>
      </c>
      <c r="AL5" s="78">
        <f t="shared" si="4"/>
        <v>19549940972.039997</v>
      </c>
      <c r="AM5" s="78">
        <f t="shared" si="4"/>
        <v>13632175223.41</v>
      </c>
      <c r="AN5" s="80">
        <f t="shared" si="4"/>
        <v>31266785583.200005</v>
      </c>
    </row>
    <row r="6" spans="1:40" x14ac:dyDescent="0.3">
      <c r="A6" s="51" t="s">
        <v>96</v>
      </c>
      <c r="B6" s="81">
        <v>0</v>
      </c>
      <c r="C6" s="81">
        <v>4763028</v>
      </c>
      <c r="D6" s="83">
        <f t="shared" ref="D6:D111" si="5">+SUM(B6:C6)</f>
        <v>4763028</v>
      </c>
      <c r="E6" s="84">
        <v>2633199</v>
      </c>
      <c r="F6" s="84">
        <v>76300875</v>
      </c>
      <c r="G6" s="85">
        <f>+E6+F6</f>
        <v>78934074</v>
      </c>
      <c r="H6" s="81">
        <v>13573143</v>
      </c>
      <c r="I6" s="112">
        <v>33450231</v>
      </c>
      <c r="J6" s="83">
        <f>+H6+I6</f>
        <v>47023374</v>
      </c>
      <c r="K6" s="84">
        <v>100576510</v>
      </c>
      <c r="L6" s="105">
        <v>117500</v>
      </c>
      <c r="M6" s="85">
        <f>+K6+L6</f>
        <v>100694010</v>
      </c>
      <c r="N6" s="81">
        <v>13151454</v>
      </c>
      <c r="O6" s="81">
        <v>0</v>
      </c>
      <c r="P6" s="83"/>
      <c r="Q6" s="84">
        <v>41830441</v>
      </c>
      <c r="R6" s="84">
        <v>915495</v>
      </c>
      <c r="S6" s="85">
        <f>+Q6+R6</f>
        <v>42745936</v>
      </c>
      <c r="T6" s="81">
        <v>58217721</v>
      </c>
      <c r="U6" s="81">
        <v>6504550</v>
      </c>
      <c r="V6" s="83">
        <f>+T6+U6</f>
        <v>64722271</v>
      </c>
      <c r="W6" s="84">
        <v>61645293</v>
      </c>
      <c r="X6" s="84">
        <v>0</v>
      </c>
      <c r="Y6" s="85">
        <f>+W6+X6</f>
        <v>61645293</v>
      </c>
      <c r="Z6" s="81">
        <v>92867708</v>
      </c>
      <c r="AA6" s="84">
        <v>2008923</v>
      </c>
      <c r="AB6" s="83">
        <f>+Z6+AA6</f>
        <v>94876631</v>
      </c>
      <c r="AC6" s="84">
        <v>111212669</v>
      </c>
      <c r="AD6" s="84">
        <v>5593689</v>
      </c>
      <c r="AE6" s="78">
        <f t="shared" si="3"/>
        <v>116806358</v>
      </c>
      <c r="AF6" s="81">
        <v>27367335</v>
      </c>
      <c r="AG6" s="81">
        <v>1031100</v>
      </c>
      <c r="AH6" s="117">
        <f>+AF6+AG6</f>
        <v>28398435</v>
      </c>
      <c r="AI6" s="82">
        <v>45598672</v>
      </c>
      <c r="AJ6" s="81">
        <v>22474253</v>
      </c>
      <c r="AK6" s="85">
        <f>+AI6+AJ6</f>
        <v>68072925</v>
      </c>
      <c r="AL6" s="81">
        <f t="shared" ref="AL6:AM7" si="6">+AI6+AC6+AF6+Z6+W6+T6+Q6+N6+K6+H6+E6+B6</f>
        <v>568674145</v>
      </c>
      <c r="AM6" s="81">
        <f t="shared" si="6"/>
        <v>153159644</v>
      </c>
      <c r="AN6" s="85">
        <f t="shared" ref="AN6:AN7" si="7">+AM6+AL6</f>
        <v>721833789</v>
      </c>
    </row>
    <row r="7" spans="1:40" x14ac:dyDescent="0.3">
      <c r="A7" s="51" t="s">
        <v>99</v>
      </c>
      <c r="B7" s="81">
        <v>0</v>
      </c>
      <c r="C7" s="82">
        <v>1106141582</v>
      </c>
      <c r="D7" s="83">
        <f t="shared" si="5"/>
        <v>1106141582</v>
      </c>
      <c r="E7" s="84">
        <v>5891399</v>
      </c>
      <c r="F7" s="82">
        <v>653427677</v>
      </c>
      <c r="G7" s="85">
        <f t="shared" ref="G7:G75" si="8">+E7+F7</f>
        <v>659319076</v>
      </c>
      <c r="H7" s="81">
        <v>8322900</v>
      </c>
      <c r="I7" s="112">
        <v>9017821</v>
      </c>
      <c r="J7" s="83">
        <f t="shared" ref="J7:J44" si="9">+H7+I7</f>
        <v>17340721</v>
      </c>
      <c r="K7" s="84">
        <v>8466300</v>
      </c>
      <c r="L7" s="105">
        <v>2718160</v>
      </c>
      <c r="M7" s="85">
        <f t="shared" ref="M7:M44" si="10">+K7+L7</f>
        <v>11184460</v>
      </c>
      <c r="N7" s="81">
        <v>424601087</v>
      </c>
      <c r="O7" s="81">
        <v>0</v>
      </c>
      <c r="P7" s="83"/>
      <c r="Q7" s="84">
        <v>8931100</v>
      </c>
      <c r="R7" s="84">
        <v>0</v>
      </c>
      <c r="S7" s="85">
        <f t="shared" ref="S7:S74" si="11">+Q7+R7</f>
        <v>8931100</v>
      </c>
      <c r="T7" s="81">
        <v>10769398</v>
      </c>
      <c r="U7" s="81">
        <v>0</v>
      </c>
      <c r="V7" s="83">
        <f t="shared" ref="V7:V72" si="12">+T7+U7</f>
        <v>10769398</v>
      </c>
      <c r="W7" s="84">
        <v>702035868</v>
      </c>
      <c r="X7" s="84">
        <v>0</v>
      </c>
      <c r="Y7" s="85">
        <f t="shared" ref="Y7:Y44" si="13">+W7+X7</f>
        <v>702035868</v>
      </c>
      <c r="Z7" s="81">
        <v>630973748</v>
      </c>
      <c r="AA7" s="84">
        <v>746164243.70000005</v>
      </c>
      <c r="AB7" s="83">
        <f t="shared" ref="AB7:AB72" si="14">+Z7+AA7</f>
        <v>1377137991.7</v>
      </c>
      <c r="AC7" s="84">
        <v>1007687006</v>
      </c>
      <c r="AD7" s="84">
        <v>7450738</v>
      </c>
      <c r="AE7" s="78">
        <f t="shared" si="3"/>
        <v>1015137744</v>
      </c>
      <c r="AF7" s="81">
        <v>294041534</v>
      </c>
      <c r="AG7" s="81">
        <v>0</v>
      </c>
      <c r="AH7" s="117">
        <f t="shared" ref="AH7:AH44" si="15">+AF7+AG7</f>
        <v>294041534</v>
      </c>
      <c r="AI7" s="82">
        <v>911395793</v>
      </c>
      <c r="AJ7" s="81">
        <v>0</v>
      </c>
      <c r="AK7" s="85">
        <f t="shared" ref="AK7:AK44" si="16">+AI7+AJ7</f>
        <v>911395793</v>
      </c>
      <c r="AL7" s="81">
        <f t="shared" si="6"/>
        <v>4013116133</v>
      </c>
      <c r="AM7" s="81">
        <f t="shared" si="6"/>
        <v>2524920221.6999998</v>
      </c>
      <c r="AN7" s="85">
        <f t="shared" si="7"/>
        <v>6538036354.6999998</v>
      </c>
    </row>
    <row r="8" spans="1:40" x14ac:dyDescent="0.3">
      <c r="A8" s="51" t="s">
        <v>165</v>
      </c>
      <c r="B8" s="81">
        <v>0</v>
      </c>
      <c r="C8" s="82">
        <v>205931113</v>
      </c>
      <c r="D8" s="83">
        <f t="shared" si="5"/>
        <v>205931113</v>
      </c>
      <c r="E8" s="84">
        <v>98070963</v>
      </c>
      <c r="F8" s="82">
        <v>71236551</v>
      </c>
      <c r="G8" s="85">
        <f t="shared" si="8"/>
        <v>169307514</v>
      </c>
      <c r="H8" s="81">
        <v>148386242</v>
      </c>
      <c r="I8" s="112">
        <v>95457664</v>
      </c>
      <c r="J8" s="83">
        <f t="shared" si="9"/>
        <v>243843906</v>
      </c>
      <c r="K8" s="84">
        <v>132346034</v>
      </c>
      <c r="L8" s="105">
        <v>59208932</v>
      </c>
      <c r="M8" s="85">
        <f t="shared" si="10"/>
        <v>191554966</v>
      </c>
      <c r="N8" s="81">
        <v>148518630</v>
      </c>
      <c r="O8" s="81">
        <v>0</v>
      </c>
      <c r="P8" s="83"/>
      <c r="Q8" s="84">
        <v>193355367</v>
      </c>
      <c r="R8" s="84">
        <v>0</v>
      </c>
      <c r="S8" s="85">
        <f t="shared" si="11"/>
        <v>193355367</v>
      </c>
      <c r="T8" s="81">
        <v>248151828</v>
      </c>
      <c r="U8" s="81">
        <v>0</v>
      </c>
      <c r="V8" s="83">
        <f t="shared" si="12"/>
        <v>248151828</v>
      </c>
      <c r="W8" s="84">
        <v>286632159</v>
      </c>
      <c r="X8" s="84">
        <v>247937</v>
      </c>
      <c r="Y8" s="85">
        <f t="shared" si="13"/>
        <v>286880096</v>
      </c>
      <c r="Z8" s="81">
        <v>300466643</v>
      </c>
      <c r="AA8" s="84">
        <v>27012420</v>
      </c>
      <c r="AB8" s="83">
        <f t="shared" si="14"/>
        <v>327479063</v>
      </c>
      <c r="AC8" s="84">
        <v>3332000</v>
      </c>
      <c r="AD8" s="84">
        <v>0</v>
      </c>
      <c r="AE8" s="78">
        <f t="shared" si="3"/>
        <v>3332000</v>
      </c>
      <c r="AF8" s="81">
        <v>181867175</v>
      </c>
      <c r="AG8" s="81">
        <v>0</v>
      </c>
      <c r="AH8" s="117">
        <f t="shared" si="15"/>
        <v>181867175</v>
      </c>
      <c r="AI8" s="82">
        <v>244929256</v>
      </c>
      <c r="AJ8" s="81">
        <v>0</v>
      </c>
      <c r="AK8" s="85">
        <f t="shared" si="16"/>
        <v>244929256</v>
      </c>
      <c r="AL8" s="86">
        <f t="shared" ref="AL8:AN85" si="17">+AI8+AF8+AC8+Z8+W8+T8+Q8+N8+K8+H8+E8+B8</f>
        <v>1986056297</v>
      </c>
      <c r="AM8" s="88">
        <f t="shared" si="17"/>
        <v>459094617</v>
      </c>
      <c r="AN8" s="85">
        <f t="shared" si="17"/>
        <v>2296632284</v>
      </c>
    </row>
    <row r="9" spans="1:40" x14ac:dyDescent="0.3">
      <c r="A9" s="51" t="s">
        <v>114</v>
      </c>
      <c r="B9" s="81">
        <v>0</v>
      </c>
      <c r="C9" s="82">
        <v>0</v>
      </c>
      <c r="D9" s="83">
        <f t="shared" si="5"/>
        <v>0</v>
      </c>
      <c r="E9" s="84">
        <v>0</v>
      </c>
      <c r="F9" s="82">
        <v>0</v>
      </c>
      <c r="G9" s="85">
        <f t="shared" si="8"/>
        <v>0</v>
      </c>
      <c r="H9" s="81">
        <v>0</v>
      </c>
      <c r="I9" s="112">
        <v>0</v>
      </c>
      <c r="J9" s="83">
        <f t="shared" si="9"/>
        <v>0</v>
      </c>
      <c r="K9" s="84">
        <v>0</v>
      </c>
      <c r="L9" s="105">
        <v>0</v>
      </c>
      <c r="M9" s="85">
        <f t="shared" si="10"/>
        <v>0</v>
      </c>
      <c r="N9" s="81">
        <v>0</v>
      </c>
      <c r="O9" s="81">
        <v>0</v>
      </c>
      <c r="P9" s="83"/>
      <c r="Q9" s="84">
        <v>0</v>
      </c>
      <c r="R9" s="84">
        <v>0</v>
      </c>
      <c r="S9" s="85">
        <f t="shared" si="11"/>
        <v>0</v>
      </c>
      <c r="T9" s="81">
        <v>0</v>
      </c>
      <c r="U9" s="81">
        <v>0</v>
      </c>
      <c r="V9" s="83">
        <f t="shared" si="12"/>
        <v>0</v>
      </c>
      <c r="W9" s="84">
        <v>0</v>
      </c>
      <c r="X9" s="84">
        <v>0</v>
      </c>
      <c r="Y9" s="85">
        <f t="shared" si="13"/>
        <v>0</v>
      </c>
      <c r="Z9" s="81">
        <v>0</v>
      </c>
      <c r="AA9" s="84">
        <v>0</v>
      </c>
      <c r="AB9" s="83">
        <f t="shared" si="14"/>
        <v>0</v>
      </c>
      <c r="AC9" s="84">
        <v>0</v>
      </c>
      <c r="AD9" s="84">
        <v>0</v>
      </c>
      <c r="AE9" s="78">
        <f t="shared" si="3"/>
        <v>0</v>
      </c>
      <c r="AF9" s="81">
        <v>0</v>
      </c>
      <c r="AG9" s="81">
        <v>0</v>
      </c>
      <c r="AH9" s="117">
        <f t="shared" si="15"/>
        <v>0</v>
      </c>
      <c r="AI9" s="82">
        <v>0</v>
      </c>
      <c r="AJ9" s="81">
        <v>0</v>
      </c>
      <c r="AK9" s="85">
        <f t="shared" si="16"/>
        <v>0</v>
      </c>
      <c r="AL9" s="86">
        <f t="shared" si="17"/>
        <v>0</v>
      </c>
      <c r="AM9" s="88">
        <f t="shared" si="17"/>
        <v>0</v>
      </c>
      <c r="AN9" s="85">
        <f t="shared" si="17"/>
        <v>0</v>
      </c>
    </row>
    <row r="10" spans="1:40" x14ac:dyDescent="0.3">
      <c r="A10" s="51" t="s">
        <v>100</v>
      </c>
      <c r="B10" s="81">
        <v>0</v>
      </c>
      <c r="C10" s="82">
        <v>7652590</v>
      </c>
      <c r="D10" s="83">
        <f t="shared" si="5"/>
        <v>7652590</v>
      </c>
      <c r="E10" s="84">
        <v>0</v>
      </c>
      <c r="F10" s="82">
        <v>0</v>
      </c>
      <c r="G10" s="85">
        <f t="shared" si="8"/>
        <v>0</v>
      </c>
      <c r="H10" s="81">
        <v>0</v>
      </c>
      <c r="I10" s="112">
        <v>0</v>
      </c>
      <c r="J10" s="83">
        <f t="shared" si="9"/>
        <v>0</v>
      </c>
      <c r="K10" s="84">
        <v>0</v>
      </c>
      <c r="L10" s="105">
        <v>0</v>
      </c>
      <c r="M10" s="85">
        <f t="shared" si="10"/>
        <v>0</v>
      </c>
      <c r="N10" s="81">
        <v>0</v>
      </c>
      <c r="O10" s="81">
        <v>0</v>
      </c>
      <c r="P10" s="83"/>
      <c r="Q10" s="84">
        <v>0</v>
      </c>
      <c r="R10" s="84">
        <v>0</v>
      </c>
      <c r="S10" s="85">
        <f t="shared" si="11"/>
        <v>0</v>
      </c>
      <c r="T10" s="81">
        <v>0</v>
      </c>
      <c r="U10" s="81">
        <v>0</v>
      </c>
      <c r="V10" s="83">
        <f t="shared" si="12"/>
        <v>0</v>
      </c>
      <c r="W10" s="84">
        <v>0</v>
      </c>
      <c r="X10" s="84">
        <v>0</v>
      </c>
      <c r="Y10" s="85">
        <f t="shared" si="13"/>
        <v>0</v>
      </c>
      <c r="Z10" s="81">
        <v>0</v>
      </c>
      <c r="AA10" s="84">
        <v>0</v>
      </c>
      <c r="AB10" s="83">
        <f t="shared" si="14"/>
        <v>0</v>
      </c>
      <c r="AC10" s="84">
        <v>0</v>
      </c>
      <c r="AD10" s="84">
        <v>0</v>
      </c>
      <c r="AE10" s="78">
        <f t="shared" si="3"/>
        <v>0</v>
      </c>
      <c r="AF10" s="81">
        <v>0</v>
      </c>
      <c r="AG10" s="81">
        <v>0</v>
      </c>
      <c r="AH10" s="117">
        <f t="shared" si="15"/>
        <v>0</v>
      </c>
      <c r="AI10" s="82">
        <v>0</v>
      </c>
      <c r="AJ10" s="81">
        <v>0</v>
      </c>
      <c r="AK10" s="85">
        <f t="shared" si="16"/>
        <v>0</v>
      </c>
      <c r="AL10" s="86">
        <f t="shared" si="17"/>
        <v>0</v>
      </c>
      <c r="AM10" s="88">
        <f t="shared" si="17"/>
        <v>7652590</v>
      </c>
      <c r="AN10" s="85">
        <f t="shared" si="17"/>
        <v>7652590</v>
      </c>
    </row>
    <row r="11" spans="1:40" x14ac:dyDescent="0.3">
      <c r="A11" s="51" t="s">
        <v>203</v>
      </c>
      <c r="B11" s="81">
        <v>0</v>
      </c>
      <c r="C11" s="82">
        <v>0</v>
      </c>
      <c r="D11" s="83">
        <f t="shared" si="5"/>
        <v>0</v>
      </c>
      <c r="E11" s="84">
        <v>0</v>
      </c>
      <c r="F11" s="82">
        <v>0</v>
      </c>
      <c r="G11" s="85">
        <f t="shared" si="8"/>
        <v>0</v>
      </c>
      <c r="H11" s="81">
        <v>1255800</v>
      </c>
      <c r="I11" s="112">
        <v>0</v>
      </c>
      <c r="J11" s="83">
        <f t="shared" si="9"/>
        <v>1255800</v>
      </c>
      <c r="K11" s="84">
        <v>0</v>
      </c>
      <c r="L11" s="105">
        <v>0</v>
      </c>
      <c r="M11" s="85">
        <f t="shared" si="10"/>
        <v>0</v>
      </c>
      <c r="N11" s="81">
        <v>501900</v>
      </c>
      <c r="O11" s="81">
        <v>0</v>
      </c>
      <c r="P11" s="83"/>
      <c r="Q11" s="84">
        <v>0</v>
      </c>
      <c r="R11" s="84">
        <v>0</v>
      </c>
      <c r="S11" s="85">
        <f t="shared" si="11"/>
        <v>0</v>
      </c>
      <c r="T11" s="81">
        <v>0</v>
      </c>
      <c r="U11" s="81">
        <v>0</v>
      </c>
      <c r="V11" s="83">
        <f t="shared" si="12"/>
        <v>0</v>
      </c>
      <c r="W11" s="84">
        <v>0</v>
      </c>
      <c r="X11" s="84">
        <v>0</v>
      </c>
      <c r="Y11" s="85">
        <f t="shared" si="13"/>
        <v>0</v>
      </c>
      <c r="Z11" s="81">
        <v>0</v>
      </c>
      <c r="AA11" s="84">
        <v>0</v>
      </c>
      <c r="AB11" s="83">
        <f t="shared" si="14"/>
        <v>0</v>
      </c>
      <c r="AC11" s="84">
        <v>0</v>
      </c>
      <c r="AD11" s="84">
        <v>0</v>
      </c>
      <c r="AE11" s="78">
        <f t="shared" si="3"/>
        <v>0</v>
      </c>
      <c r="AF11" s="81">
        <v>0</v>
      </c>
      <c r="AG11" s="81">
        <v>0</v>
      </c>
      <c r="AH11" s="117">
        <f t="shared" si="15"/>
        <v>0</v>
      </c>
      <c r="AI11" s="82">
        <v>0</v>
      </c>
      <c r="AJ11" s="81">
        <v>0</v>
      </c>
      <c r="AK11" s="85">
        <f t="shared" si="16"/>
        <v>0</v>
      </c>
      <c r="AL11" s="86">
        <f t="shared" si="17"/>
        <v>1757700</v>
      </c>
      <c r="AM11" s="88">
        <f t="shared" si="17"/>
        <v>0</v>
      </c>
      <c r="AN11" s="85">
        <f t="shared" si="17"/>
        <v>1255800</v>
      </c>
    </row>
    <row r="12" spans="1:40" x14ac:dyDescent="0.3">
      <c r="A12" s="51" t="s">
        <v>164</v>
      </c>
      <c r="B12" s="81">
        <v>0</v>
      </c>
      <c r="C12" s="82">
        <v>7376145</v>
      </c>
      <c r="D12" s="83">
        <f t="shared" si="5"/>
        <v>7376145</v>
      </c>
      <c r="E12" s="84">
        <v>0</v>
      </c>
      <c r="F12" s="82">
        <v>1276100</v>
      </c>
      <c r="G12" s="85">
        <f t="shared" si="8"/>
        <v>1276100</v>
      </c>
      <c r="H12" s="81">
        <v>0</v>
      </c>
      <c r="I12" s="112">
        <v>0</v>
      </c>
      <c r="J12" s="83">
        <f t="shared" si="9"/>
        <v>0</v>
      </c>
      <c r="K12" s="84">
        <v>814200</v>
      </c>
      <c r="L12" s="105">
        <v>1159500</v>
      </c>
      <c r="M12" s="85">
        <f t="shared" si="10"/>
        <v>1973700</v>
      </c>
      <c r="N12" s="81">
        <v>0</v>
      </c>
      <c r="O12" s="81">
        <v>0</v>
      </c>
      <c r="P12" s="83"/>
      <c r="Q12" s="84">
        <v>689300</v>
      </c>
      <c r="R12" s="84">
        <v>0</v>
      </c>
      <c r="S12" s="85">
        <f t="shared" si="11"/>
        <v>689300</v>
      </c>
      <c r="T12" s="81">
        <v>272900</v>
      </c>
      <c r="U12" s="81">
        <v>0</v>
      </c>
      <c r="V12" s="83">
        <f t="shared" si="12"/>
        <v>272900</v>
      </c>
      <c r="W12" s="84">
        <v>0</v>
      </c>
      <c r="X12" s="84">
        <v>0</v>
      </c>
      <c r="Y12" s="85">
        <f t="shared" si="13"/>
        <v>0</v>
      </c>
      <c r="Z12" s="81">
        <v>946287</v>
      </c>
      <c r="AA12" s="84">
        <v>0</v>
      </c>
      <c r="AB12" s="83">
        <f t="shared" si="14"/>
        <v>946287</v>
      </c>
      <c r="AC12" s="84">
        <v>0</v>
      </c>
      <c r="AD12" s="84">
        <v>0</v>
      </c>
      <c r="AE12" s="78">
        <f t="shared" si="3"/>
        <v>0</v>
      </c>
      <c r="AF12" s="81">
        <v>898400</v>
      </c>
      <c r="AG12" s="81">
        <v>0</v>
      </c>
      <c r="AH12" s="117">
        <f t="shared" si="15"/>
        <v>898400</v>
      </c>
      <c r="AI12" s="82">
        <v>1078600</v>
      </c>
      <c r="AJ12" s="81">
        <v>0</v>
      </c>
      <c r="AK12" s="85">
        <f t="shared" si="16"/>
        <v>1078600</v>
      </c>
      <c r="AL12" s="86">
        <f t="shared" si="17"/>
        <v>4699687</v>
      </c>
      <c r="AM12" s="88">
        <f t="shared" si="17"/>
        <v>9811745</v>
      </c>
      <c r="AN12" s="85">
        <f t="shared" si="17"/>
        <v>14511432</v>
      </c>
    </row>
    <row r="13" spans="1:40" x14ac:dyDescent="0.3">
      <c r="A13" s="51" t="s">
        <v>98</v>
      </c>
      <c r="B13" s="81">
        <v>0</v>
      </c>
      <c r="C13" s="82">
        <v>1082108</v>
      </c>
      <c r="D13" s="83">
        <f t="shared" si="5"/>
        <v>1082108</v>
      </c>
      <c r="E13" s="84">
        <v>0</v>
      </c>
      <c r="F13" s="82">
        <v>0</v>
      </c>
      <c r="G13" s="85">
        <f t="shared" si="8"/>
        <v>0</v>
      </c>
      <c r="H13" s="81">
        <v>0</v>
      </c>
      <c r="I13" s="112">
        <v>0</v>
      </c>
      <c r="J13" s="83">
        <f t="shared" si="9"/>
        <v>0</v>
      </c>
      <c r="K13" s="84">
        <v>0</v>
      </c>
      <c r="L13" s="105">
        <v>0</v>
      </c>
      <c r="M13" s="85">
        <f t="shared" si="10"/>
        <v>0</v>
      </c>
      <c r="N13" s="81">
        <v>0</v>
      </c>
      <c r="O13" s="81">
        <v>0</v>
      </c>
      <c r="P13" s="83"/>
      <c r="Q13" s="84">
        <v>5789265</v>
      </c>
      <c r="R13" s="84">
        <v>0</v>
      </c>
      <c r="S13" s="85">
        <f t="shared" si="11"/>
        <v>5789265</v>
      </c>
      <c r="T13" s="81">
        <v>60118793</v>
      </c>
      <c r="U13" s="81">
        <v>5154831</v>
      </c>
      <c r="V13" s="83">
        <f t="shared" si="12"/>
        <v>65273624</v>
      </c>
      <c r="W13" s="84">
        <v>0</v>
      </c>
      <c r="X13" s="84">
        <v>0</v>
      </c>
      <c r="Y13" s="85">
        <f t="shared" si="13"/>
        <v>0</v>
      </c>
      <c r="Z13" s="81">
        <v>6517293</v>
      </c>
      <c r="AA13" s="84">
        <v>0</v>
      </c>
      <c r="AB13" s="83">
        <f t="shared" si="14"/>
        <v>6517293</v>
      </c>
      <c r="AC13" s="84">
        <v>0</v>
      </c>
      <c r="AD13" s="84">
        <v>0</v>
      </c>
      <c r="AE13" s="78">
        <f t="shared" si="3"/>
        <v>0</v>
      </c>
      <c r="AF13" s="81">
        <v>0</v>
      </c>
      <c r="AG13" s="81">
        <v>0</v>
      </c>
      <c r="AH13" s="117">
        <f t="shared" si="15"/>
        <v>0</v>
      </c>
      <c r="AI13" s="82">
        <v>1485915</v>
      </c>
      <c r="AJ13" s="81">
        <v>0</v>
      </c>
      <c r="AK13" s="85">
        <f t="shared" si="16"/>
        <v>1485915</v>
      </c>
      <c r="AL13" s="86">
        <f t="shared" si="17"/>
        <v>73911266</v>
      </c>
      <c r="AM13" s="88">
        <f t="shared" si="17"/>
        <v>6236939</v>
      </c>
      <c r="AN13" s="85">
        <f t="shared" si="17"/>
        <v>80148205</v>
      </c>
    </row>
    <row r="14" spans="1:40" x14ac:dyDescent="0.3">
      <c r="A14" s="51" t="s">
        <v>102</v>
      </c>
      <c r="B14" s="81">
        <v>0</v>
      </c>
      <c r="C14" s="82">
        <v>9598211</v>
      </c>
      <c r="D14" s="83">
        <f t="shared" si="5"/>
        <v>9598211</v>
      </c>
      <c r="E14" s="84">
        <v>666600</v>
      </c>
      <c r="F14" s="82">
        <v>115168</v>
      </c>
      <c r="G14" s="85">
        <f t="shared" si="8"/>
        <v>781768</v>
      </c>
      <c r="H14" s="81">
        <v>0</v>
      </c>
      <c r="I14" s="112">
        <v>0</v>
      </c>
      <c r="J14" s="83">
        <f t="shared" si="9"/>
        <v>0</v>
      </c>
      <c r="K14" s="84">
        <v>166600</v>
      </c>
      <c r="L14" s="105">
        <v>0</v>
      </c>
      <c r="M14" s="85">
        <f t="shared" si="10"/>
        <v>166600</v>
      </c>
      <c r="N14" s="81">
        <v>0</v>
      </c>
      <c r="O14" s="81">
        <v>0</v>
      </c>
      <c r="P14" s="83"/>
      <c r="Q14" s="84">
        <v>1666357</v>
      </c>
      <c r="R14" s="84">
        <v>0</v>
      </c>
      <c r="S14" s="85">
        <f t="shared" si="11"/>
        <v>1666357</v>
      </c>
      <c r="T14" s="81">
        <v>1765265</v>
      </c>
      <c r="U14" s="81">
        <v>0</v>
      </c>
      <c r="V14" s="83">
        <f t="shared" si="12"/>
        <v>1765265</v>
      </c>
      <c r="W14" s="84">
        <v>1775081</v>
      </c>
      <c r="X14" s="84">
        <v>0</v>
      </c>
      <c r="Y14" s="85">
        <f t="shared" si="13"/>
        <v>1775081</v>
      </c>
      <c r="Z14" s="81">
        <v>396859001</v>
      </c>
      <c r="AA14" s="84">
        <v>0</v>
      </c>
      <c r="AB14" s="83">
        <f t="shared" si="14"/>
        <v>396859001</v>
      </c>
      <c r="AC14" s="84">
        <v>1684210</v>
      </c>
      <c r="AD14" s="84">
        <v>0</v>
      </c>
      <c r="AE14" s="78">
        <f t="shared" si="3"/>
        <v>1684210</v>
      </c>
      <c r="AF14" s="81">
        <v>1516854</v>
      </c>
      <c r="AG14" s="81">
        <v>0</v>
      </c>
      <c r="AH14" s="117">
        <f t="shared" si="15"/>
        <v>1516854</v>
      </c>
      <c r="AI14" s="82">
        <v>23199560</v>
      </c>
      <c r="AJ14" s="81">
        <v>0</v>
      </c>
      <c r="AK14" s="85">
        <f t="shared" si="16"/>
        <v>23199560</v>
      </c>
      <c r="AL14" s="86">
        <f t="shared" si="17"/>
        <v>429299528</v>
      </c>
      <c r="AM14" s="88">
        <f t="shared" si="17"/>
        <v>9713379</v>
      </c>
      <c r="AN14" s="85">
        <f t="shared" si="17"/>
        <v>439012907</v>
      </c>
    </row>
    <row r="15" spans="1:40" x14ac:dyDescent="0.3">
      <c r="A15" s="51" t="s">
        <v>163</v>
      </c>
      <c r="B15" s="81">
        <v>0</v>
      </c>
      <c r="C15" s="82">
        <v>0</v>
      </c>
      <c r="D15" s="83">
        <f t="shared" si="5"/>
        <v>0</v>
      </c>
      <c r="E15" s="84">
        <v>0</v>
      </c>
      <c r="F15" s="82">
        <v>0</v>
      </c>
      <c r="G15" s="85">
        <f t="shared" si="8"/>
        <v>0</v>
      </c>
      <c r="H15" s="81">
        <v>0</v>
      </c>
      <c r="I15" s="112">
        <v>0</v>
      </c>
      <c r="J15" s="83">
        <f t="shared" si="9"/>
        <v>0</v>
      </c>
      <c r="K15" s="84">
        <v>0</v>
      </c>
      <c r="L15" s="105">
        <v>0</v>
      </c>
      <c r="M15" s="85">
        <f t="shared" si="10"/>
        <v>0</v>
      </c>
      <c r="N15" s="81">
        <v>0</v>
      </c>
      <c r="O15" s="81">
        <v>0</v>
      </c>
      <c r="P15" s="83"/>
      <c r="Q15" s="84">
        <v>0</v>
      </c>
      <c r="R15" s="84">
        <v>0</v>
      </c>
      <c r="S15" s="85">
        <f t="shared" si="11"/>
        <v>0</v>
      </c>
      <c r="T15" s="81">
        <v>0</v>
      </c>
      <c r="U15" s="81">
        <v>0</v>
      </c>
      <c r="V15" s="83">
        <f t="shared" si="12"/>
        <v>0</v>
      </c>
      <c r="W15" s="84">
        <v>0</v>
      </c>
      <c r="X15" s="84">
        <v>0</v>
      </c>
      <c r="Y15" s="85">
        <f t="shared" si="13"/>
        <v>0</v>
      </c>
      <c r="Z15" s="81">
        <v>0</v>
      </c>
      <c r="AA15" s="84">
        <v>0</v>
      </c>
      <c r="AB15" s="83">
        <f t="shared" si="14"/>
        <v>0</v>
      </c>
      <c r="AC15" s="84">
        <v>0</v>
      </c>
      <c r="AD15" s="84">
        <v>0</v>
      </c>
      <c r="AE15" s="78">
        <f t="shared" si="3"/>
        <v>0</v>
      </c>
      <c r="AF15" s="81">
        <v>0</v>
      </c>
      <c r="AG15" s="81">
        <v>0</v>
      </c>
      <c r="AH15" s="117">
        <f t="shared" si="15"/>
        <v>0</v>
      </c>
      <c r="AI15" s="82">
        <v>0</v>
      </c>
      <c r="AJ15" s="81">
        <v>0</v>
      </c>
      <c r="AK15" s="85">
        <f t="shared" si="16"/>
        <v>0</v>
      </c>
      <c r="AL15" s="86">
        <f t="shared" si="17"/>
        <v>0</v>
      </c>
      <c r="AM15" s="88">
        <f t="shared" si="17"/>
        <v>0</v>
      </c>
      <c r="AN15" s="85">
        <f t="shared" si="17"/>
        <v>0</v>
      </c>
    </row>
    <row r="16" spans="1:40" x14ac:dyDescent="0.3">
      <c r="A16" s="51" t="s">
        <v>181</v>
      </c>
      <c r="B16" s="81"/>
      <c r="C16" s="82"/>
      <c r="D16" s="83"/>
      <c r="E16" s="84"/>
      <c r="F16" s="82"/>
      <c r="G16" s="85"/>
      <c r="H16" s="81"/>
      <c r="I16" s="112"/>
      <c r="J16" s="83"/>
      <c r="K16" s="84"/>
      <c r="L16" s="105"/>
      <c r="M16" s="85"/>
      <c r="N16" s="81"/>
      <c r="O16" s="81">
        <v>22786108</v>
      </c>
      <c r="P16" s="83"/>
      <c r="Q16" s="84">
        <v>0</v>
      </c>
      <c r="R16" s="84">
        <v>0</v>
      </c>
      <c r="S16" s="85">
        <f t="shared" si="11"/>
        <v>0</v>
      </c>
      <c r="T16" s="81">
        <v>0</v>
      </c>
      <c r="U16" s="81">
        <v>0</v>
      </c>
      <c r="V16" s="83">
        <f t="shared" si="12"/>
        <v>0</v>
      </c>
      <c r="W16" s="84">
        <v>0</v>
      </c>
      <c r="X16" s="84">
        <v>2005757</v>
      </c>
      <c r="Y16" s="85">
        <f t="shared" si="13"/>
        <v>2005757</v>
      </c>
      <c r="Z16" s="81">
        <v>0</v>
      </c>
      <c r="AA16" s="84">
        <v>0</v>
      </c>
      <c r="AB16" s="83">
        <f t="shared" si="14"/>
        <v>0</v>
      </c>
      <c r="AC16" s="84">
        <v>0</v>
      </c>
      <c r="AD16" s="84">
        <v>0</v>
      </c>
      <c r="AE16" s="78">
        <f t="shared" si="3"/>
        <v>0</v>
      </c>
      <c r="AF16" s="81">
        <v>0</v>
      </c>
      <c r="AG16" s="81">
        <v>0</v>
      </c>
      <c r="AH16" s="117">
        <f t="shared" si="15"/>
        <v>0</v>
      </c>
      <c r="AI16" s="82">
        <v>0</v>
      </c>
      <c r="AJ16" s="81">
        <v>0</v>
      </c>
      <c r="AK16" s="85">
        <f t="shared" si="16"/>
        <v>0</v>
      </c>
      <c r="AL16" s="86"/>
      <c r="AM16" s="88"/>
      <c r="AN16" s="85"/>
    </row>
    <row r="17" spans="1:40" x14ac:dyDescent="0.3">
      <c r="A17" s="51" t="s">
        <v>115</v>
      </c>
      <c r="B17" s="81">
        <v>0</v>
      </c>
      <c r="C17" s="82">
        <v>0</v>
      </c>
      <c r="D17" s="83">
        <f t="shared" si="5"/>
        <v>0</v>
      </c>
      <c r="E17" s="84">
        <v>3700</v>
      </c>
      <c r="F17" s="82">
        <v>0</v>
      </c>
      <c r="G17" s="85">
        <f t="shared" si="8"/>
        <v>3700</v>
      </c>
      <c r="H17" s="81">
        <v>0</v>
      </c>
      <c r="I17" s="112">
        <v>0</v>
      </c>
      <c r="J17" s="83">
        <f t="shared" si="9"/>
        <v>0</v>
      </c>
      <c r="K17" s="84">
        <v>0</v>
      </c>
      <c r="L17" s="105">
        <v>0</v>
      </c>
      <c r="M17" s="85">
        <f t="shared" si="10"/>
        <v>0</v>
      </c>
      <c r="N17" s="81">
        <v>0</v>
      </c>
      <c r="O17" s="81">
        <v>75200</v>
      </c>
      <c r="P17" s="83"/>
      <c r="Q17" s="84">
        <v>0</v>
      </c>
      <c r="R17" s="84">
        <v>0</v>
      </c>
      <c r="S17" s="85">
        <f t="shared" si="11"/>
        <v>0</v>
      </c>
      <c r="T17" s="81">
        <v>1230762</v>
      </c>
      <c r="U17" s="81">
        <v>11814021</v>
      </c>
      <c r="V17" s="83">
        <f t="shared" si="12"/>
        <v>13044783</v>
      </c>
      <c r="W17" s="84">
        <v>226000</v>
      </c>
      <c r="X17" s="84">
        <v>0</v>
      </c>
      <c r="Y17" s="85">
        <f t="shared" si="13"/>
        <v>226000</v>
      </c>
      <c r="Z17" s="81">
        <v>13767408</v>
      </c>
      <c r="AA17" s="84">
        <v>0</v>
      </c>
      <c r="AB17" s="83">
        <f t="shared" si="14"/>
        <v>13767408</v>
      </c>
      <c r="AC17" s="84">
        <v>0</v>
      </c>
      <c r="AD17" s="84">
        <v>0</v>
      </c>
      <c r="AE17" s="78">
        <f t="shared" si="3"/>
        <v>0</v>
      </c>
      <c r="AF17" s="81">
        <v>0</v>
      </c>
      <c r="AG17" s="81">
        <v>0</v>
      </c>
      <c r="AH17" s="117">
        <f t="shared" si="15"/>
        <v>0</v>
      </c>
      <c r="AI17" s="82">
        <v>0</v>
      </c>
      <c r="AJ17" s="81">
        <v>0</v>
      </c>
      <c r="AK17" s="85">
        <f t="shared" si="16"/>
        <v>0</v>
      </c>
      <c r="AL17" s="86">
        <f t="shared" si="17"/>
        <v>15227870</v>
      </c>
      <c r="AM17" s="88">
        <f t="shared" si="17"/>
        <v>11889221</v>
      </c>
      <c r="AN17" s="85">
        <f t="shared" si="17"/>
        <v>27041891</v>
      </c>
    </row>
    <row r="18" spans="1:40" x14ac:dyDescent="0.3">
      <c r="A18" s="51" t="s">
        <v>126</v>
      </c>
      <c r="B18" s="81">
        <v>0</v>
      </c>
      <c r="C18" s="82">
        <v>0</v>
      </c>
      <c r="D18" s="83">
        <f t="shared" si="5"/>
        <v>0</v>
      </c>
      <c r="E18" s="84">
        <v>185000</v>
      </c>
      <c r="F18" s="82">
        <v>0</v>
      </c>
      <c r="G18" s="85">
        <f t="shared" si="8"/>
        <v>185000</v>
      </c>
      <c r="H18" s="81">
        <v>0</v>
      </c>
      <c r="I18" s="112">
        <v>0</v>
      </c>
      <c r="J18" s="83">
        <f t="shared" si="9"/>
        <v>0</v>
      </c>
      <c r="K18" s="84">
        <v>0</v>
      </c>
      <c r="L18" s="105">
        <v>0</v>
      </c>
      <c r="M18" s="85">
        <f t="shared" si="10"/>
        <v>0</v>
      </c>
      <c r="N18" s="81">
        <v>0</v>
      </c>
      <c r="O18" s="81">
        <v>0</v>
      </c>
      <c r="P18" s="83"/>
      <c r="Q18" s="84">
        <v>0</v>
      </c>
      <c r="R18" s="84">
        <v>0</v>
      </c>
      <c r="S18" s="85">
        <f t="shared" si="11"/>
        <v>0</v>
      </c>
      <c r="T18" s="81">
        <v>0</v>
      </c>
      <c r="U18" s="81">
        <v>0</v>
      </c>
      <c r="V18" s="83">
        <f t="shared" si="12"/>
        <v>0</v>
      </c>
      <c r="W18" s="84">
        <v>0</v>
      </c>
      <c r="X18" s="84">
        <v>0</v>
      </c>
      <c r="Y18" s="85">
        <f t="shared" si="13"/>
        <v>0</v>
      </c>
      <c r="Z18" s="81">
        <v>0</v>
      </c>
      <c r="AA18" s="84">
        <v>0</v>
      </c>
      <c r="AB18" s="83">
        <f t="shared" si="14"/>
        <v>0</v>
      </c>
      <c r="AC18" s="84">
        <v>0</v>
      </c>
      <c r="AD18" s="84">
        <v>0</v>
      </c>
      <c r="AE18" s="78">
        <f t="shared" si="3"/>
        <v>0</v>
      </c>
      <c r="AF18" s="81">
        <v>0</v>
      </c>
      <c r="AG18" s="81">
        <v>0</v>
      </c>
      <c r="AH18" s="117">
        <f t="shared" si="15"/>
        <v>0</v>
      </c>
      <c r="AI18" s="82">
        <v>0</v>
      </c>
      <c r="AJ18" s="81">
        <v>0</v>
      </c>
      <c r="AK18" s="85">
        <f t="shared" si="16"/>
        <v>0</v>
      </c>
      <c r="AL18" s="86">
        <f t="shared" si="17"/>
        <v>185000</v>
      </c>
      <c r="AM18" s="88">
        <f t="shared" si="17"/>
        <v>0</v>
      </c>
      <c r="AN18" s="85">
        <f t="shared" si="17"/>
        <v>185000</v>
      </c>
    </row>
    <row r="19" spans="1:40" x14ac:dyDescent="0.3">
      <c r="A19" s="51" t="s">
        <v>110</v>
      </c>
      <c r="B19" s="81">
        <v>0</v>
      </c>
      <c r="C19" s="82">
        <v>0</v>
      </c>
      <c r="D19" s="83">
        <f t="shared" si="5"/>
        <v>0</v>
      </c>
      <c r="E19" s="84">
        <v>0</v>
      </c>
      <c r="F19" s="82">
        <v>0</v>
      </c>
      <c r="G19" s="85">
        <f t="shared" si="8"/>
        <v>0</v>
      </c>
      <c r="H19" s="81">
        <v>278414</v>
      </c>
      <c r="I19" s="112">
        <v>0</v>
      </c>
      <c r="J19" s="83">
        <f t="shared" si="9"/>
        <v>278414</v>
      </c>
      <c r="K19" s="84">
        <v>0</v>
      </c>
      <c r="L19" s="105">
        <v>0</v>
      </c>
      <c r="M19" s="85">
        <f t="shared" si="10"/>
        <v>0</v>
      </c>
      <c r="N19" s="81">
        <v>0</v>
      </c>
      <c r="O19" s="81">
        <v>0</v>
      </c>
      <c r="P19" s="83"/>
      <c r="Q19" s="84">
        <v>0</v>
      </c>
      <c r="R19" s="84">
        <v>0</v>
      </c>
      <c r="S19" s="85">
        <f t="shared" si="11"/>
        <v>0</v>
      </c>
      <c r="T19" s="81">
        <v>0</v>
      </c>
      <c r="U19" s="81">
        <v>0</v>
      </c>
      <c r="V19" s="83">
        <f t="shared" si="12"/>
        <v>0</v>
      </c>
      <c r="W19" s="84">
        <v>0</v>
      </c>
      <c r="X19" s="84">
        <v>0</v>
      </c>
      <c r="Y19" s="85">
        <f t="shared" si="13"/>
        <v>0</v>
      </c>
      <c r="Z19" s="81">
        <v>0</v>
      </c>
      <c r="AA19" s="84">
        <v>0</v>
      </c>
      <c r="AB19" s="83">
        <f t="shared" si="14"/>
        <v>0</v>
      </c>
      <c r="AC19" s="84">
        <v>0</v>
      </c>
      <c r="AD19" s="84">
        <v>0</v>
      </c>
      <c r="AE19" s="78">
        <f t="shared" si="3"/>
        <v>0</v>
      </c>
      <c r="AF19" s="81">
        <v>0</v>
      </c>
      <c r="AG19" s="81">
        <v>0</v>
      </c>
      <c r="AH19" s="117">
        <f t="shared" si="15"/>
        <v>0</v>
      </c>
      <c r="AI19" s="82">
        <v>166000</v>
      </c>
      <c r="AJ19" s="81">
        <v>0</v>
      </c>
      <c r="AK19" s="85">
        <f t="shared" si="16"/>
        <v>166000</v>
      </c>
      <c r="AL19" s="86">
        <f t="shared" si="17"/>
        <v>444414</v>
      </c>
      <c r="AM19" s="88">
        <f t="shared" si="17"/>
        <v>0</v>
      </c>
      <c r="AN19" s="85">
        <f t="shared" si="17"/>
        <v>444414</v>
      </c>
    </row>
    <row r="20" spans="1:40" x14ac:dyDescent="0.3">
      <c r="A20" s="51" t="s">
        <v>202</v>
      </c>
      <c r="B20" s="81">
        <v>0</v>
      </c>
      <c r="C20" s="82">
        <v>0</v>
      </c>
      <c r="D20" s="83">
        <f t="shared" si="5"/>
        <v>0</v>
      </c>
      <c r="E20" s="84">
        <v>0</v>
      </c>
      <c r="F20" s="82">
        <v>356706142.31999999</v>
      </c>
      <c r="G20" s="85">
        <f t="shared" si="8"/>
        <v>356706142.31999999</v>
      </c>
      <c r="H20" s="81">
        <v>0</v>
      </c>
      <c r="I20" s="112">
        <v>0</v>
      </c>
      <c r="J20" s="83">
        <f t="shared" si="9"/>
        <v>0</v>
      </c>
      <c r="K20" s="84">
        <v>0</v>
      </c>
      <c r="L20" s="105">
        <v>0</v>
      </c>
      <c r="M20" s="85">
        <f t="shared" si="10"/>
        <v>0</v>
      </c>
      <c r="N20" s="81">
        <v>0</v>
      </c>
      <c r="O20" s="81">
        <v>33986947.109999999</v>
      </c>
      <c r="P20" s="83"/>
      <c r="Q20" s="84">
        <v>0</v>
      </c>
      <c r="R20" s="84">
        <v>0</v>
      </c>
      <c r="S20" s="85">
        <f t="shared" si="11"/>
        <v>0</v>
      </c>
      <c r="T20" s="81">
        <v>0</v>
      </c>
      <c r="U20" s="81">
        <v>0</v>
      </c>
      <c r="V20" s="83">
        <f t="shared" si="12"/>
        <v>0</v>
      </c>
      <c r="W20" s="84">
        <v>0</v>
      </c>
      <c r="X20" s="84">
        <v>0</v>
      </c>
      <c r="Y20" s="85">
        <f t="shared" si="13"/>
        <v>0</v>
      </c>
      <c r="Z20" s="81">
        <v>0</v>
      </c>
      <c r="AA20" s="84">
        <v>55796898</v>
      </c>
      <c r="AB20" s="83">
        <f t="shared" si="14"/>
        <v>55796898</v>
      </c>
      <c r="AC20" s="84">
        <v>0</v>
      </c>
      <c r="AD20" s="84">
        <v>0</v>
      </c>
      <c r="AE20" s="78">
        <f t="shared" si="3"/>
        <v>0</v>
      </c>
      <c r="AF20" s="81">
        <v>0</v>
      </c>
      <c r="AG20" s="81">
        <v>0</v>
      </c>
      <c r="AH20" s="117">
        <f t="shared" si="15"/>
        <v>0</v>
      </c>
      <c r="AI20" s="82">
        <v>0</v>
      </c>
      <c r="AJ20" s="81">
        <v>0</v>
      </c>
      <c r="AK20" s="85">
        <f t="shared" si="16"/>
        <v>0</v>
      </c>
      <c r="AL20" s="86">
        <f t="shared" si="17"/>
        <v>0</v>
      </c>
      <c r="AM20" s="88">
        <f t="shared" si="17"/>
        <v>446489987.43000001</v>
      </c>
      <c r="AN20" s="85">
        <f t="shared" si="17"/>
        <v>412503040.31999999</v>
      </c>
    </row>
    <row r="21" spans="1:40" x14ac:dyDescent="0.3">
      <c r="A21" s="51" t="s">
        <v>116</v>
      </c>
      <c r="B21" s="81">
        <v>0</v>
      </c>
      <c r="C21" s="82">
        <v>0</v>
      </c>
      <c r="D21" s="83">
        <f t="shared" si="5"/>
        <v>0</v>
      </c>
      <c r="E21" s="84">
        <v>0</v>
      </c>
      <c r="F21" s="82">
        <v>0</v>
      </c>
      <c r="G21" s="85">
        <f t="shared" si="8"/>
        <v>0</v>
      </c>
      <c r="H21" s="81">
        <v>29400</v>
      </c>
      <c r="I21" s="112">
        <v>0</v>
      </c>
      <c r="J21" s="83">
        <f t="shared" si="9"/>
        <v>29400</v>
      </c>
      <c r="K21" s="84">
        <v>3700</v>
      </c>
      <c r="L21" s="105">
        <v>0</v>
      </c>
      <c r="M21" s="85">
        <f t="shared" si="10"/>
        <v>3700</v>
      </c>
      <c r="N21" s="81">
        <v>3700</v>
      </c>
      <c r="O21" s="81">
        <v>0</v>
      </c>
      <c r="P21" s="83"/>
      <c r="Q21" s="84">
        <v>0</v>
      </c>
      <c r="R21" s="84">
        <v>0</v>
      </c>
      <c r="S21" s="85">
        <f t="shared" si="11"/>
        <v>0</v>
      </c>
      <c r="T21" s="81">
        <v>17973585</v>
      </c>
      <c r="U21" s="81">
        <v>0</v>
      </c>
      <c r="V21" s="83">
        <f t="shared" si="12"/>
        <v>17973585</v>
      </c>
      <c r="W21" s="84">
        <v>3700</v>
      </c>
      <c r="X21" s="84">
        <v>0</v>
      </c>
      <c r="Y21" s="85">
        <f t="shared" si="13"/>
        <v>3700</v>
      </c>
      <c r="Z21" s="81">
        <v>7400</v>
      </c>
      <c r="AA21" s="84">
        <v>0</v>
      </c>
      <c r="AB21" s="83">
        <f t="shared" si="14"/>
        <v>7400</v>
      </c>
      <c r="AC21" s="84">
        <v>29400</v>
      </c>
      <c r="AD21" s="84">
        <v>0</v>
      </c>
      <c r="AE21" s="78">
        <f t="shared" si="3"/>
        <v>29400</v>
      </c>
      <c r="AF21" s="81">
        <v>0</v>
      </c>
      <c r="AG21" s="81">
        <v>0</v>
      </c>
      <c r="AH21" s="117">
        <f t="shared" si="15"/>
        <v>0</v>
      </c>
      <c r="AI21" s="82">
        <v>3700</v>
      </c>
      <c r="AJ21" s="81">
        <v>0</v>
      </c>
      <c r="AK21" s="85">
        <f t="shared" si="16"/>
        <v>3700</v>
      </c>
      <c r="AL21" s="86">
        <f t="shared" si="17"/>
        <v>18054585</v>
      </c>
      <c r="AM21" s="88">
        <f t="shared" si="17"/>
        <v>0</v>
      </c>
      <c r="AN21" s="85">
        <f t="shared" si="17"/>
        <v>18050885</v>
      </c>
    </row>
    <row r="22" spans="1:40" x14ac:dyDescent="0.3">
      <c r="A22" s="51" t="s">
        <v>103</v>
      </c>
      <c r="B22" s="81">
        <v>0</v>
      </c>
      <c r="C22" s="82">
        <v>180271903.49000001</v>
      </c>
      <c r="D22" s="83">
        <f t="shared" si="5"/>
        <v>180271903.49000001</v>
      </c>
      <c r="E22" s="84">
        <v>20050894</v>
      </c>
      <c r="F22" s="82">
        <v>32836862</v>
      </c>
      <c r="G22" s="85">
        <f t="shared" si="8"/>
        <v>52887756</v>
      </c>
      <c r="H22" s="81">
        <v>24855934</v>
      </c>
      <c r="I22" s="112">
        <v>960917875.91999996</v>
      </c>
      <c r="J22" s="83">
        <f t="shared" si="9"/>
        <v>985773809.91999996</v>
      </c>
      <c r="K22" s="84">
        <v>70717775</v>
      </c>
      <c r="L22" s="105">
        <v>597185922</v>
      </c>
      <c r="M22" s="85">
        <f t="shared" si="10"/>
        <v>667903697</v>
      </c>
      <c r="N22" s="81">
        <v>81312938</v>
      </c>
      <c r="O22" s="81">
        <v>949372835.13999999</v>
      </c>
      <c r="P22" s="83"/>
      <c r="Q22" s="84">
        <v>276274502</v>
      </c>
      <c r="R22" s="84">
        <v>369047145.55000001</v>
      </c>
      <c r="S22" s="85">
        <f t="shared" si="11"/>
        <v>645321647.54999995</v>
      </c>
      <c r="T22" s="81">
        <v>93203901</v>
      </c>
      <c r="U22" s="81">
        <v>183271942</v>
      </c>
      <c r="V22" s="83">
        <f t="shared" si="12"/>
        <v>276475843</v>
      </c>
      <c r="W22" s="84">
        <v>590229755</v>
      </c>
      <c r="X22" s="84">
        <v>46436185</v>
      </c>
      <c r="Y22" s="85">
        <f t="shared" si="13"/>
        <v>636665940</v>
      </c>
      <c r="Z22" s="81">
        <v>1096258205</v>
      </c>
      <c r="AA22" s="84">
        <v>265714377</v>
      </c>
      <c r="AB22" s="83">
        <f t="shared" si="14"/>
        <v>1361972582</v>
      </c>
      <c r="AC22" s="84">
        <v>570612830.6400001</v>
      </c>
      <c r="AD22" s="84">
        <v>26887650</v>
      </c>
      <c r="AE22" s="78">
        <f t="shared" si="3"/>
        <v>597500480.6400001</v>
      </c>
      <c r="AF22" s="81">
        <v>477715502.25</v>
      </c>
      <c r="AG22" s="81">
        <v>3219910</v>
      </c>
      <c r="AH22" s="117">
        <f t="shared" si="15"/>
        <v>480935412.25</v>
      </c>
      <c r="AI22" s="82">
        <v>716727479</v>
      </c>
      <c r="AJ22" s="81">
        <v>0</v>
      </c>
      <c r="AK22" s="85">
        <f t="shared" si="16"/>
        <v>716727479</v>
      </c>
      <c r="AL22" s="86">
        <f t="shared" si="17"/>
        <v>4017959715.8900003</v>
      </c>
      <c r="AM22" s="88">
        <f t="shared" si="17"/>
        <v>3615162608.1000004</v>
      </c>
      <c r="AN22" s="85">
        <f t="shared" si="17"/>
        <v>6602436550.8500004</v>
      </c>
    </row>
    <row r="23" spans="1:40" x14ac:dyDescent="0.3">
      <c r="A23" s="51" t="s">
        <v>104</v>
      </c>
      <c r="B23" s="81">
        <v>0</v>
      </c>
      <c r="C23" s="82">
        <v>7012817</v>
      </c>
      <c r="D23" s="83">
        <f t="shared" si="5"/>
        <v>7012817</v>
      </c>
      <c r="E23" s="84">
        <v>501700</v>
      </c>
      <c r="F23" s="82">
        <v>13694508</v>
      </c>
      <c r="G23" s="85">
        <f t="shared" si="8"/>
        <v>14196208</v>
      </c>
      <c r="H23" s="81">
        <v>605000</v>
      </c>
      <c r="I23" s="112">
        <v>9584183</v>
      </c>
      <c r="J23" s="83">
        <f t="shared" si="9"/>
        <v>10189183</v>
      </c>
      <c r="K23" s="84">
        <v>1699800</v>
      </c>
      <c r="L23" s="105">
        <v>0</v>
      </c>
      <c r="M23" s="85">
        <f t="shared" si="10"/>
        <v>1699800</v>
      </c>
      <c r="N23" s="81">
        <v>11803610</v>
      </c>
      <c r="O23" s="81">
        <v>414066</v>
      </c>
      <c r="P23" s="83"/>
      <c r="Q23" s="84">
        <v>26187246</v>
      </c>
      <c r="R23" s="84">
        <v>0</v>
      </c>
      <c r="S23" s="85">
        <f t="shared" si="11"/>
        <v>26187246</v>
      </c>
      <c r="T23" s="81">
        <v>63024327</v>
      </c>
      <c r="U23" s="81">
        <v>0</v>
      </c>
      <c r="V23" s="83">
        <f t="shared" si="12"/>
        <v>63024327</v>
      </c>
      <c r="W23" s="84">
        <v>94805968</v>
      </c>
      <c r="X23" s="84">
        <v>0</v>
      </c>
      <c r="Y23" s="85">
        <f t="shared" si="13"/>
        <v>94805968</v>
      </c>
      <c r="Z23" s="81">
        <v>819500</v>
      </c>
      <c r="AA23" s="84">
        <v>0</v>
      </c>
      <c r="AB23" s="83">
        <f t="shared" si="14"/>
        <v>819500</v>
      </c>
      <c r="AC23" s="84">
        <v>1107000</v>
      </c>
      <c r="AD23" s="84">
        <v>0</v>
      </c>
      <c r="AE23" s="78">
        <f t="shared" si="3"/>
        <v>1107000</v>
      </c>
      <c r="AF23" s="81">
        <v>67223536</v>
      </c>
      <c r="AG23" s="81">
        <v>0</v>
      </c>
      <c r="AH23" s="117">
        <f t="shared" si="15"/>
        <v>67223536</v>
      </c>
      <c r="AI23" s="82">
        <v>84602161</v>
      </c>
      <c r="AJ23" s="81">
        <v>0</v>
      </c>
      <c r="AK23" s="85">
        <f t="shared" si="16"/>
        <v>84602161</v>
      </c>
      <c r="AL23" s="86">
        <f t="shared" si="17"/>
        <v>352379848</v>
      </c>
      <c r="AM23" s="88">
        <f t="shared" si="17"/>
        <v>30705574</v>
      </c>
      <c r="AN23" s="85">
        <f t="shared" si="17"/>
        <v>370867746</v>
      </c>
    </row>
    <row r="24" spans="1:40" x14ac:dyDescent="0.3">
      <c r="A24" s="51" t="s">
        <v>105</v>
      </c>
      <c r="B24" s="81">
        <v>0</v>
      </c>
      <c r="C24" s="82">
        <v>837501981</v>
      </c>
      <c r="D24" s="83">
        <f t="shared" si="5"/>
        <v>837501981</v>
      </c>
      <c r="E24" s="84">
        <v>16328138</v>
      </c>
      <c r="F24" s="82">
        <v>1199336821</v>
      </c>
      <c r="G24" s="85">
        <f t="shared" si="8"/>
        <v>1215664959</v>
      </c>
      <c r="H24" s="81">
        <v>135710836</v>
      </c>
      <c r="I24" s="112">
        <v>198813344</v>
      </c>
      <c r="J24" s="83">
        <f t="shared" si="9"/>
        <v>334524180</v>
      </c>
      <c r="K24" s="84">
        <v>203487672</v>
      </c>
      <c r="L24" s="105">
        <v>181207635</v>
      </c>
      <c r="M24" s="85">
        <f t="shared" si="10"/>
        <v>384695307</v>
      </c>
      <c r="N24" s="81">
        <v>265551524</v>
      </c>
      <c r="O24" s="81">
        <v>60024499</v>
      </c>
      <c r="P24" s="83"/>
      <c r="Q24" s="84">
        <v>346910340</v>
      </c>
      <c r="R24" s="84">
        <v>11536223</v>
      </c>
      <c r="S24" s="85">
        <f t="shared" si="11"/>
        <v>358446563</v>
      </c>
      <c r="T24" s="81">
        <v>230491393</v>
      </c>
      <c r="U24" s="81">
        <v>128211</v>
      </c>
      <c r="V24" s="83">
        <f t="shared" si="12"/>
        <v>230619604</v>
      </c>
      <c r="W24" s="84">
        <v>188278546.69999999</v>
      </c>
      <c r="X24" s="84">
        <v>54287599.700000003</v>
      </c>
      <c r="Y24" s="85">
        <f t="shared" si="13"/>
        <v>242566146.39999998</v>
      </c>
      <c r="Z24" s="81">
        <v>448968088.10000002</v>
      </c>
      <c r="AA24" s="84">
        <v>425708110.89999998</v>
      </c>
      <c r="AB24" s="83">
        <f t="shared" si="14"/>
        <v>874676199</v>
      </c>
      <c r="AC24" s="84">
        <v>666666187</v>
      </c>
      <c r="AD24" s="84">
        <v>68975310</v>
      </c>
      <c r="AE24" s="78">
        <f t="shared" si="3"/>
        <v>735641497</v>
      </c>
      <c r="AF24" s="81">
        <v>85801023</v>
      </c>
      <c r="AG24" s="81">
        <v>94618704</v>
      </c>
      <c r="AH24" s="117">
        <f t="shared" si="15"/>
        <v>180419727</v>
      </c>
      <c r="AI24" s="82">
        <v>24093651</v>
      </c>
      <c r="AJ24" s="81">
        <v>0</v>
      </c>
      <c r="AK24" s="85">
        <f t="shared" si="16"/>
        <v>24093651</v>
      </c>
      <c r="AL24" s="86">
        <f t="shared" si="17"/>
        <v>2612287398.8000002</v>
      </c>
      <c r="AM24" s="88">
        <f t="shared" si="17"/>
        <v>3132138438.5999999</v>
      </c>
      <c r="AN24" s="85">
        <f t="shared" si="17"/>
        <v>5418849814.3999996</v>
      </c>
    </row>
    <row r="25" spans="1:40" x14ac:dyDescent="0.3">
      <c r="A25" s="51" t="s">
        <v>121</v>
      </c>
      <c r="B25" s="81">
        <v>0</v>
      </c>
      <c r="C25" s="82">
        <v>0</v>
      </c>
      <c r="D25" s="83">
        <f t="shared" si="5"/>
        <v>0</v>
      </c>
      <c r="E25" s="84">
        <v>0</v>
      </c>
      <c r="F25" s="82">
        <v>0</v>
      </c>
      <c r="G25" s="85">
        <f t="shared" si="8"/>
        <v>0</v>
      </c>
      <c r="H25" s="81">
        <v>3700</v>
      </c>
      <c r="I25" s="112">
        <v>0</v>
      </c>
      <c r="J25" s="83">
        <f t="shared" si="9"/>
        <v>3700</v>
      </c>
      <c r="K25" s="84">
        <v>2471920</v>
      </c>
      <c r="L25" s="105">
        <v>0</v>
      </c>
      <c r="M25" s="85">
        <f t="shared" si="10"/>
        <v>2471920</v>
      </c>
      <c r="N25" s="81">
        <v>100000</v>
      </c>
      <c r="O25" s="81">
        <v>0</v>
      </c>
      <c r="P25" s="83"/>
      <c r="Q25" s="84">
        <v>0</v>
      </c>
      <c r="R25" s="84">
        <v>0</v>
      </c>
      <c r="S25" s="85">
        <f t="shared" si="11"/>
        <v>0</v>
      </c>
      <c r="T25" s="81">
        <v>0</v>
      </c>
      <c r="U25" s="81">
        <v>0</v>
      </c>
      <c r="V25" s="83">
        <f t="shared" si="12"/>
        <v>0</v>
      </c>
      <c r="W25" s="84">
        <v>272900</v>
      </c>
      <c r="X25" s="84">
        <v>0</v>
      </c>
      <c r="Y25" s="85">
        <f t="shared" si="13"/>
        <v>272900</v>
      </c>
      <c r="Z25" s="81">
        <v>0</v>
      </c>
      <c r="AA25" s="84">
        <v>0</v>
      </c>
      <c r="AB25" s="83">
        <f t="shared" si="14"/>
        <v>0</v>
      </c>
      <c r="AC25" s="84">
        <v>0</v>
      </c>
      <c r="AD25" s="84">
        <v>0</v>
      </c>
      <c r="AE25" s="78">
        <f t="shared" si="3"/>
        <v>0</v>
      </c>
      <c r="AF25" s="81">
        <v>151100</v>
      </c>
      <c r="AG25" s="81">
        <v>0</v>
      </c>
      <c r="AH25" s="117">
        <f t="shared" si="15"/>
        <v>151100</v>
      </c>
      <c r="AI25" s="82">
        <v>0</v>
      </c>
      <c r="AJ25" s="81">
        <v>0</v>
      </c>
      <c r="AK25" s="85">
        <f t="shared" si="16"/>
        <v>0</v>
      </c>
      <c r="AL25" s="86">
        <f t="shared" si="17"/>
        <v>2999620</v>
      </c>
      <c r="AM25" s="88">
        <f t="shared" si="17"/>
        <v>0</v>
      </c>
      <c r="AN25" s="85">
        <f t="shared" si="17"/>
        <v>2899620</v>
      </c>
    </row>
    <row r="26" spans="1:40" x14ac:dyDescent="0.3">
      <c r="A26" s="51" t="s">
        <v>106</v>
      </c>
      <c r="B26" s="81">
        <v>0</v>
      </c>
      <c r="C26" s="82">
        <v>0</v>
      </c>
      <c r="D26" s="83">
        <f t="shared" si="5"/>
        <v>0</v>
      </c>
      <c r="E26" s="84">
        <v>0</v>
      </c>
      <c r="F26" s="82">
        <v>0</v>
      </c>
      <c r="G26" s="85">
        <f t="shared" si="8"/>
        <v>0</v>
      </c>
      <c r="H26" s="81">
        <v>229300</v>
      </c>
      <c r="I26" s="112">
        <v>0</v>
      </c>
      <c r="J26" s="83">
        <f t="shared" si="9"/>
        <v>229300</v>
      </c>
      <c r="K26" s="84">
        <v>306848</v>
      </c>
      <c r="L26" s="105">
        <v>0</v>
      </c>
      <c r="M26" s="85">
        <f t="shared" si="10"/>
        <v>306848</v>
      </c>
      <c r="N26" s="81">
        <v>0</v>
      </c>
      <c r="O26" s="81">
        <v>0</v>
      </c>
      <c r="P26" s="83"/>
      <c r="Q26" s="84">
        <v>0</v>
      </c>
      <c r="R26" s="84">
        <v>0</v>
      </c>
      <c r="S26" s="85">
        <f t="shared" si="11"/>
        <v>0</v>
      </c>
      <c r="T26" s="81">
        <v>0</v>
      </c>
      <c r="U26" s="81">
        <v>0</v>
      </c>
      <c r="V26" s="83">
        <f t="shared" si="12"/>
        <v>0</v>
      </c>
      <c r="W26" s="84">
        <v>0</v>
      </c>
      <c r="X26" s="84">
        <v>3107352</v>
      </c>
      <c r="Y26" s="85">
        <f t="shared" si="13"/>
        <v>3107352</v>
      </c>
      <c r="Z26" s="81">
        <v>0</v>
      </c>
      <c r="AA26" s="84">
        <v>0</v>
      </c>
      <c r="AB26" s="83">
        <f t="shared" si="14"/>
        <v>0</v>
      </c>
      <c r="AC26" s="84">
        <v>0</v>
      </c>
      <c r="AD26" s="84">
        <v>0</v>
      </c>
      <c r="AE26" s="78">
        <f t="shared" si="3"/>
        <v>0</v>
      </c>
      <c r="AF26" s="81">
        <v>0</v>
      </c>
      <c r="AG26" s="81">
        <v>0</v>
      </c>
      <c r="AH26" s="117">
        <f t="shared" si="15"/>
        <v>0</v>
      </c>
      <c r="AI26" s="82">
        <v>0</v>
      </c>
      <c r="AJ26" s="81">
        <v>0</v>
      </c>
      <c r="AK26" s="85">
        <f t="shared" si="16"/>
        <v>0</v>
      </c>
      <c r="AL26" s="86">
        <f t="shared" si="17"/>
        <v>536148</v>
      </c>
      <c r="AM26" s="88">
        <f t="shared" si="17"/>
        <v>3107352</v>
      </c>
      <c r="AN26" s="85">
        <f t="shared" si="17"/>
        <v>3643500</v>
      </c>
    </row>
    <row r="27" spans="1:40" x14ac:dyDescent="0.3">
      <c r="A27" s="51" t="s">
        <v>107</v>
      </c>
      <c r="B27" s="81">
        <v>0</v>
      </c>
      <c r="C27" s="82">
        <v>0</v>
      </c>
      <c r="D27" s="83">
        <f t="shared" si="5"/>
        <v>0</v>
      </c>
      <c r="E27" s="84">
        <v>60000</v>
      </c>
      <c r="F27" s="82">
        <v>0</v>
      </c>
      <c r="G27" s="85">
        <f t="shared" si="8"/>
        <v>60000</v>
      </c>
      <c r="H27" s="81">
        <v>0</v>
      </c>
      <c r="I27" s="112">
        <v>0</v>
      </c>
      <c r="J27" s="83">
        <f t="shared" si="9"/>
        <v>0</v>
      </c>
      <c r="K27" s="84">
        <v>0</v>
      </c>
      <c r="L27" s="105">
        <v>0</v>
      </c>
      <c r="M27" s="85">
        <f t="shared" si="10"/>
        <v>0</v>
      </c>
      <c r="N27" s="81">
        <v>352500</v>
      </c>
      <c r="O27" s="81">
        <v>0</v>
      </c>
      <c r="P27" s="83"/>
      <c r="Q27" s="84">
        <v>0</v>
      </c>
      <c r="R27" s="84">
        <v>0</v>
      </c>
      <c r="S27" s="85">
        <f t="shared" si="11"/>
        <v>0</v>
      </c>
      <c r="T27" s="81">
        <v>0</v>
      </c>
      <c r="U27" s="81">
        <v>0</v>
      </c>
      <c r="V27" s="83">
        <f t="shared" si="12"/>
        <v>0</v>
      </c>
      <c r="W27" s="84">
        <v>4400150</v>
      </c>
      <c r="X27" s="84">
        <v>0</v>
      </c>
      <c r="Y27" s="85">
        <f t="shared" si="13"/>
        <v>4400150</v>
      </c>
      <c r="Z27" s="81">
        <v>0</v>
      </c>
      <c r="AA27" s="84">
        <v>0</v>
      </c>
      <c r="AB27" s="83">
        <f t="shared" si="14"/>
        <v>0</v>
      </c>
      <c r="AC27" s="84">
        <v>0</v>
      </c>
      <c r="AD27" s="84">
        <v>0</v>
      </c>
      <c r="AE27" s="78">
        <f t="shared" si="3"/>
        <v>0</v>
      </c>
      <c r="AF27" s="81">
        <v>0</v>
      </c>
      <c r="AG27" s="81">
        <v>0</v>
      </c>
      <c r="AH27" s="117">
        <f t="shared" si="15"/>
        <v>0</v>
      </c>
      <c r="AI27" s="82">
        <v>0</v>
      </c>
      <c r="AJ27" s="81">
        <v>0</v>
      </c>
      <c r="AK27" s="85">
        <f t="shared" si="16"/>
        <v>0</v>
      </c>
      <c r="AL27" s="86">
        <f t="shared" si="17"/>
        <v>4812650</v>
      </c>
      <c r="AM27" s="88">
        <f t="shared" si="17"/>
        <v>0</v>
      </c>
      <c r="AN27" s="85">
        <f t="shared" si="17"/>
        <v>4460150</v>
      </c>
    </row>
    <row r="28" spans="1:40" x14ac:dyDescent="0.3">
      <c r="A28" s="51" t="s">
        <v>125</v>
      </c>
      <c r="B28" s="81">
        <v>0</v>
      </c>
      <c r="C28" s="82">
        <v>0</v>
      </c>
      <c r="D28" s="83">
        <f t="shared" si="5"/>
        <v>0</v>
      </c>
      <c r="E28" s="84">
        <v>0</v>
      </c>
      <c r="F28" s="82">
        <v>0</v>
      </c>
      <c r="G28" s="85">
        <f t="shared" si="8"/>
        <v>0</v>
      </c>
      <c r="H28" s="81">
        <v>0</v>
      </c>
      <c r="I28" s="112">
        <v>0</v>
      </c>
      <c r="J28" s="83">
        <f t="shared" si="9"/>
        <v>0</v>
      </c>
      <c r="K28" s="84">
        <v>0</v>
      </c>
      <c r="L28" s="105">
        <v>0</v>
      </c>
      <c r="M28" s="85">
        <f t="shared" si="10"/>
        <v>0</v>
      </c>
      <c r="N28" s="81">
        <v>0</v>
      </c>
      <c r="O28" s="81">
        <v>0</v>
      </c>
      <c r="P28" s="83"/>
      <c r="Q28" s="84">
        <v>0</v>
      </c>
      <c r="R28" s="84">
        <v>0</v>
      </c>
      <c r="S28" s="85">
        <f t="shared" si="11"/>
        <v>0</v>
      </c>
      <c r="T28" s="81">
        <v>0</v>
      </c>
      <c r="U28" s="81">
        <v>0</v>
      </c>
      <c r="V28" s="83">
        <f t="shared" si="12"/>
        <v>0</v>
      </c>
      <c r="W28" s="84">
        <v>0</v>
      </c>
      <c r="X28" s="84">
        <v>0</v>
      </c>
      <c r="Y28" s="85">
        <f t="shared" si="13"/>
        <v>0</v>
      </c>
      <c r="Z28" s="81">
        <v>0</v>
      </c>
      <c r="AA28" s="84">
        <v>0</v>
      </c>
      <c r="AB28" s="83">
        <f t="shared" si="14"/>
        <v>0</v>
      </c>
      <c r="AC28" s="84">
        <v>0</v>
      </c>
      <c r="AD28" s="84">
        <v>0</v>
      </c>
      <c r="AE28" s="78">
        <f t="shared" si="3"/>
        <v>0</v>
      </c>
      <c r="AF28" s="81">
        <v>0</v>
      </c>
      <c r="AG28" s="81">
        <v>0</v>
      </c>
      <c r="AH28" s="117">
        <f t="shared" si="15"/>
        <v>0</v>
      </c>
      <c r="AI28" s="82">
        <v>0</v>
      </c>
      <c r="AJ28" s="81">
        <v>0</v>
      </c>
      <c r="AK28" s="85">
        <f t="shared" si="16"/>
        <v>0</v>
      </c>
      <c r="AL28" s="86">
        <f t="shared" si="17"/>
        <v>0</v>
      </c>
      <c r="AM28" s="88">
        <f t="shared" si="17"/>
        <v>0</v>
      </c>
      <c r="AN28" s="85">
        <f t="shared" si="17"/>
        <v>0</v>
      </c>
    </row>
    <row r="29" spans="1:40" x14ac:dyDescent="0.3">
      <c r="A29" s="51" t="s">
        <v>119</v>
      </c>
      <c r="B29" s="81"/>
      <c r="C29" s="82"/>
      <c r="D29" s="83"/>
      <c r="E29" s="84"/>
      <c r="F29" s="82"/>
      <c r="G29" s="85"/>
      <c r="H29" s="81"/>
      <c r="I29" s="112"/>
      <c r="J29" s="83"/>
      <c r="K29" s="84"/>
      <c r="L29" s="105"/>
      <c r="M29" s="85"/>
      <c r="N29" s="81"/>
      <c r="O29" s="81"/>
      <c r="P29" s="83"/>
      <c r="Q29" s="84">
        <v>280300</v>
      </c>
      <c r="R29" s="84">
        <v>5645188</v>
      </c>
      <c r="S29" s="85">
        <f t="shared" si="11"/>
        <v>5925488</v>
      </c>
      <c r="T29" s="81">
        <v>0</v>
      </c>
      <c r="U29" s="81">
        <v>0</v>
      </c>
      <c r="V29" s="83">
        <f t="shared" si="12"/>
        <v>0</v>
      </c>
      <c r="W29" s="84">
        <v>272900</v>
      </c>
      <c r="X29" s="84">
        <v>0</v>
      </c>
      <c r="Y29" s="85">
        <f t="shared" si="13"/>
        <v>272900</v>
      </c>
      <c r="Z29" s="81">
        <v>0</v>
      </c>
      <c r="AA29" s="84">
        <v>0</v>
      </c>
      <c r="AB29" s="83">
        <f t="shared" si="14"/>
        <v>0</v>
      </c>
      <c r="AC29" s="84">
        <v>0</v>
      </c>
      <c r="AD29" s="84">
        <v>0</v>
      </c>
      <c r="AE29" s="78">
        <f t="shared" si="3"/>
        <v>0</v>
      </c>
      <c r="AF29" s="81">
        <v>0</v>
      </c>
      <c r="AG29" s="81">
        <v>0</v>
      </c>
      <c r="AH29" s="117">
        <f t="shared" si="15"/>
        <v>0</v>
      </c>
      <c r="AI29" s="82">
        <v>0</v>
      </c>
      <c r="AJ29" s="81">
        <v>0</v>
      </c>
      <c r="AK29" s="85">
        <f t="shared" si="16"/>
        <v>0</v>
      </c>
      <c r="AL29" s="86"/>
      <c r="AM29" s="88"/>
      <c r="AN29" s="85"/>
    </row>
    <row r="30" spans="1:40" x14ac:dyDescent="0.3">
      <c r="A30" s="51" t="s">
        <v>120</v>
      </c>
      <c r="B30" s="81">
        <v>0</v>
      </c>
      <c r="C30" s="82">
        <v>0</v>
      </c>
      <c r="D30" s="83">
        <f t="shared" si="5"/>
        <v>0</v>
      </c>
      <c r="E30" s="84">
        <v>0</v>
      </c>
      <c r="F30" s="82">
        <v>0</v>
      </c>
      <c r="G30" s="85">
        <f t="shared" si="8"/>
        <v>0</v>
      </c>
      <c r="H30" s="81">
        <v>0</v>
      </c>
      <c r="I30" s="112">
        <v>0</v>
      </c>
      <c r="J30" s="83">
        <f t="shared" si="9"/>
        <v>0</v>
      </c>
      <c r="K30" s="84">
        <v>0</v>
      </c>
      <c r="L30" s="105">
        <v>0</v>
      </c>
      <c r="M30" s="85">
        <f t="shared" si="10"/>
        <v>0</v>
      </c>
      <c r="N30" s="81">
        <v>0</v>
      </c>
      <c r="O30" s="81">
        <v>0</v>
      </c>
      <c r="P30" s="83"/>
      <c r="Q30" s="84">
        <v>0</v>
      </c>
      <c r="R30" s="84">
        <v>0</v>
      </c>
      <c r="S30" s="85">
        <f t="shared" si="11"/>
        <v>0</v>
      </c>
      <c r="T30" s="81">
        <v>0</v>
      </c>
      <c r="U30" s="81">
        <v>0</v>
      </c>
      <c r="V30" s="83">
        <f t="shared" si="12"/>
        <v>0</v>
      </c>
      <c r="W30" s="84">
        <v>0</v>
      </c>
      <c r="X30" s="84">
        <v>0</v>
      </c>
      <c r="Y30" s="85">
        <f t="shared" si="13"/>
        <v>0</v>
      </c>
      <c r="Z30" s="81">
        <v>0</v>
      </c>
      <c r="AA30" s="84">
        <v>0</v>
      </c>
      <c r="AB30" s="83">
        <f t="shared" si="14"/>
        <v>0</v>
      </c>
      <c r="AC30" s="84">
        <v>0</v>
      </c>
      <c r="AD30" s="84">
        <v>0</v>
      </c>
      <c r="AE30" s="78">
        <f t="shared" si="3"/>
        <v>0</v>
      </c>
      <c r="AF30" s="81">
        <v>0</v>
      </c>
      <c r="AG30" s="81">
        <v>0</v>
      </c>
      <c r="AH30" s="117">
        <f t="shared" si="15"/>
        <v>0</v>
      </c>
      <c r="AI30" s="82">
        <v>0</v>
      </c>
      <c r="AJ30" s="81">
        <v>0</v>
      </c>
      <c r="AK30" s="85">
        <f t="shared" si="16"/>
        <v>0</v>
      </c>
      <c r="AL30" s="86">
        <f t="shared" si="17"/>
        <v>0</v>
      </c>
      <c r="AM30" s="88">
        <f t="shared" si="17"/>
        <v>0</v>
      </c>
      <c r="AN30" s="85">
        <f t="shared" si="17"/>
        <v>0</v>
      </c>
    </row>
    <row r="31" spans="1:40" x14ac:dyDescent="0.3">
      <c r="A31" s="51" t="s">
        <v>193</v>
      </c>
      <c r="B31" s="81">
        <v>0</v>
      </c>
      <c r="C31" s="82">
        <v>0</v>
      </c>
      <c r="D31" s="83">
        <f t="shared" si="5"/>
        <v>0</v>
      </c>
      <c r="E31" s="84">
        <v>0</v>
      </c>
      <c r="F31" s="82">
        <v>58890</v>
      </c>
      <c r="G31" s="85">
        <f t="shared" si="8"/>
        <v>58890</v>
      </c>
      <c r="H31" s="81">
        <v>0</v>
      </c>
      <c r="I31" s="112">
        <v>0</v>
      </c>
      <c r="J31" s="83">
        <f t="shared" si="9"/>
        <v>0</v>
      </c>
      <c r="K31" s="84">
        <v>0</v>
      </c>
      <c r="L31" s="105">
        <v>0</v>
      </c>
      <c r="M31" s="85">
        <f t="shared" si="10"/>
        <v>0</v>
      </c>
      <c r="N31" s="81">
        <v>0</v>
      </c>
      <c r="O31" s="81">
        <v>0</v>
      </c>
      <c r="P31" s="83"/>
      <c r="Q31" s="84">
        <v>0</v>
      </c>
      <c r="R31" s="84">
        <v>0</v>
      </c>
      <c r="S31" s="85">
        <f t="shared" si="11"/>
        <v>0</v>
      </c>
      <c r="T31" s="81">
        <v>0</v>
      </c>
      <c r="U31" s="81">
        <v>0</v>
      </c>
      <c r="V31" s="83">
        <f t="shared" si="12"/>
        <v>0</v>
      </c>
      <c r="W31" s="84">
        <v>0</v>
      </c>
      <c r="X31" s="84">
        <v>0</v>
      </c>
      <c r="Y31" s="85">
        <f t="shared" si="13"/>
        <v>0</v>
      </c>
      <c r="Z31" s="81">
        <v>0</v>
      </c>
      <c r="AA31" s="84">
        <v>0</v>
      </c>
      <c r="AB31" s="83">
        <f t="shared" si="14"/>
        <v>0</v>
      </c>
      <c r="AC31" s="84">
        <v>0</v>
      </c>
      <c r="AD31" s="84">
        <v>0</v>
      </c>
      <c r="AE31" s="78">
        <f t="shared" si="3"/>
        <v>0</v>
      </c>
      <c r="AF31" s="81">
        <v>0</v>
      </c>
      <c r="AG31" s="81">
        <v>0</v>
      </c>
      <c r="AH31" s="117">
        <f t="shared" si="15"/>
        <v>0</v>
      </c>
      <c r="AI31" s="82">
        <v>0</v>
      </c>
      <c r="AJ31" s="81">
        <v>0</v>
      </c>
      <c r="AK31" s="85">
        <f t="shared" si="16"/>
        <v>0</v>
      </c>
      <c r="AL31" s="86">
        <f t="shared" si="17"/>
        <v>0</v>
      </c>
      <c r="AM31" s="88">
        <f t="shared" si="17"/>
        <v>58890</v>
      </c>
      <c r="AN31" s="85">
        <f t="shared" si="17"/>
        <v>58890</v>
      </c>
    </row>
    <row r="32" spans="1:40" x14ac:dyDescent="0.3">
      <c r="A32" s="51" t="s">
        <v>127</v>
      </c>
      <c r="B32" s="81"/>
      <c r="C32" s="82"/>
      <c r="D32" s="83"/>
      <c r="E32" s="84"/>
      <c r="F32" s="82"/>
      <c r="G32" s="85"/>
      <c r="H32" s="81">
        <v>400200</v>
      </c>
      <c r="I32" s="112">
        <v>0</v>
      </c>
      <c r="J32" s="83">
        <f t="shared" si="9"/>
        <v>400200</v>
      </c>
      <c r="K32" s="84">
        <v>5289153</v>
      </c>
      <c r="L32" s="105">
        <v>284569</v>
      </c>
      <c r="M32" s="85">
        <f t="shared" si="10"/>
        <v>5573722</v>
      </c>
      <c r="N32" s="81">
        <v>816700</v>
      </c>
      <c r="O32" s="81">
        <v>0</v>
      </c>
      <c r="P32" s="83"/>
      <c r="Q32" s="84">
        <v>144900</v>
      </c>
      <c r="R32" s="84">
        <v>0</v>
      </c>
      <c r="S32" s="85">
        <f t="shared" si="11"/>
        <v>144900</v>
      </c>
      <c r="T32" s="81">
        <v>260700</v>
      </c>
      <c r="U32" s="81">
        <v>0</v>
      </c>
      <c r="V32" s="83">
        <f t="shared" si="12"/>
        <v>260700</v>
      </c>
      <c r="W32" s="84">
        <v>407600</v>
      </c>
      <c r="X32" s="84">
        <v>0</v>
      </c>
      <c r="Y32" s="85">
        <f t="shared" si="13"/>
        <v>407600</v>
      </c>
      <c r="Z32" s="81">
        <v>0</v>
      </c>
      <c r="AA32" s="84">
        <v>0</v>
      </c>
      <c r="AB32" s="83">
        <f t="shared" si="14"/>
        <v>0</v>
      </c>
      <c r="AC32" s="84">
        <v>0</v>
      </c>
      <c r="AD32" s="84">
        <v>0</v>
      </c>
      <c r="AE32" s="78">
        <f t="shared" si="3"/>
        <v>0</v>
      </c>
      <c r="AF32" s="81">
        <v>554400</v>
      </c>
      <c r="AG32" s="81">
        <v>0</v>
      </c>
      <c r="AH32" s="117">
        <f t="shared" si="15"/>
        <v>554400</v>
      </c>
      <c r="AI32" s="82">
        <v>27450823</v>
      </c>
      <c r="AJ32" s="81">
        <v>0</v>
      </c>
      <c r="AK32" s="85">
        <f t="shared" si="16"/>
        <v>27450823</v>
      </c>
      <c r="AL32" s="86"/>
      <c r="AM32" s="88"/>
      <c r="AN32" s="85"/>
    </row>
    <row r="33" spans="1:40" x14ac:dyDescent="0.3">
      <c r="A33" s="51" t="s">
        <v>108</v>
      </c>
      <c r="B33" s="81">
        <v>0</v>
      </c>
      <c r="C33" s="82">
        <v>0</v>
      </c>
      <c r="D33" s="83">
        <f t="shared" si="5"/>
        <v>0</v>
      </c>
      <c r="E33" s="84">
        <v>0</v>
      </c>
      <c r="F33" s="82">
        <v>0</v>
      </c>
      <c r="G33" s="85">
        <f t="shared" si="8"/>
        <v>0</v>
      </c>
      <c r="H33" s="81">
        <v>272900</v>
      </c>
      <c r="I33" s="112">
        <v>0</v>
      </c>
      <c r="J33" s="83">
        <f t="shared" si="9"/>
        <v>272900</v>
      </c>
      <c r="K33" s="84">
        <v>153300</v>
      </c>
      <c r="L33" s="105">
        <v>0</v>
      </c>
      <c r="M33" s="85">
        <f t="shared" si="10"/>
        <v>153300</v>
      </c>
      <c r="N33" s="81">
        <v>0</v>
      </c>
      <c r="O33" s="81">
        <v>0</v>
      </c>
      <c r="P33" s="83"/>
      <c r="Q33" s="84">
        <v>272900</v>
      </c>
      <c r="R33" s="84">
        <v>0</v>
      </c>
      <c r="S33" s="85">
        <f t="shared" si="11"/>
        <v>272900</v>
      </c>
      <c r="T33" s="81">
        <v>0</v>
      </c>
      <c r="U33" s="81">
        <v>0</v>
      </c>
      <c r="V33" s="83">
        <f t="shared" si="12"/>
        <v>0</v>
      </c>
      <c r="W33" s="84">
        <v>0</v>
      </c>
      <c r="X33" s="84">
        <v>0</v>
      </c>
      <c r="Y33" s="85">
        <f t="shared" si="13"/>
        <v>0</v>
      </c>
      <c r="Z33" s="81">
        <v>0</v>
      </c>
      <c r="AA33" s="84">
        <v>0</v>
      </c>
      <c r="AB33" s="83">
        <f t="shared" si="14"/>
        <v>0</v>
      </c>
      <c r="AC33" s="84">
        <v>0</v>
      </c>
      <c r="AD33" s="84">
        <v>0</v>
      </c>
      <c r="AE33" s="78">
        <f t="shared" si="3"/>
        <v>0</v>
      </c>
      <c r="AF33" s="81">
        <v>0</v>
      </c>
      <c r="AG33" s="81">
        <v>0</v>
      </c>
      <c r="AH33" s="117">
        <f t="shared" si="15"/>
        <v>0</v>
      </c>
      <c r="AI33" s="82">
        <v>0</v>
      </c>
      <c r="AJ33" s="81">
        <v>0</v>
      </c>
      <c r="AK33" s="85">
        <f t="shared" si="16"/>
        <v>0</v>
      </c>
      <c r="AL33" s="86">
        <f t="shared" si="17"/>
        <v>699100</v>
      </c>
      <c r="AM33" s="88">
        <f t="shared" si="17"/>
        <v>0</v>
      </c>
      <c r="AN33" s="85">
        <f t="shared" si="17"/>
        <v>699100</v>
      </c>
    </row>
    <row r="34" spans="1:40" x14ac:dyDescent="0.3">
      <c r="A34" s="51" t="s">
        <v>109</v>
      </c>
      <c r="B34" s="81">
        <v>0</v>
      </c>
      <c r="C34" s="82">
        <v>206197331</v>
      </c>
      <c r="D34" s="83">
        <f t="shared" si="5"/>
        <v>206197331</v>
      </c>
      <c r="E34" s="84">
        <v>5374000</v>
      </c>
      <c r="F34" s="82">
        <v>0</v>
      </c>
      <c r="G34" s="85">
        <f t="shared" si="8"/>
        <v>5374000</v>
      </c>
      <c r="H34" s="81">
        <v>6137899</v>
      </c>
      <c r="I34" s="112">
        <v>108245335</v>
      </c>
      <c r="J34" s="83">
        <f t="shared" si="9"/>
        <v>114383234</v>
      </c>
      <c r="K34" s="84">
        <v>316644843</v>
      </c>
      <c r="L34" s="105">
        <v>0</v>
      </c>
      <c r="M34" s="85">
        <f t="shared" si="10"/>
        <v>316644843</v>
      </c>
      <c r="N34" s="81">
        <v>10371304</v>
      </c>
      <c r="O34" s="81">
        <v>0</v>
      </c>
      <c r="P34" s="83"/>
      <c r="Q34" s="84">
        <v>6789200</v>
      </c>
      <c r="R34" s="84">
        <v>0</v>
      </c>
      <c r="S34" s="85">
        <f t="shared" si="11"/>
        <v>6789200</v>
      </c>
      <c r="T34" s="81">
        <v>771321100</v>
      </c>
      <c r="U34" s="81">
        <v>1448820</v>
      </c>
      <c r="V34" s="83">
        <f t="shared" si="12"/>
        <v>772769920</v>
      </c>
      <c r="W34" s="84">
        <v>2574366109</v>
      </c>
      <c r="X34" s="84">
        <v>0</v>
      </c>
      <c r="Y34" s="85">
        <f t="shared" si="13"/>
        <v>2574366109</v>
      </c>
      <c r="Z34" s="81">
        <v>317538800</v>
      </c>
      <c r="AA34" s="84">
        <v>0</v>
      </c>
      <c r="AB34" s="83">
        <f t="shared" si="14"/>
        <v>317538800</v>
      </c>
      <c r="AC34" s="84">
        <v>4885698</v>
      </c>
      <c r="AD34" s="84">
        <v>0</v>
      </c>
      <c r="AE34" s="78">
        <f t="shared" si="3"/>
        <v>4885698</v>
      </c>
      <c r="AF34" s="81">
        <v>7152883</v>
      </c>
      <c r="AG34" s="81">
        <v>0</v>
      </c>
      <c r="AH34" s="117">
        <f t="shared" si="15"/>
        <v>7152883</v>
      </c>
      <c r="AI34" s="82">
        <v>770716493</v>
      </c>
      <c r="AJ34" s="81">
        <v>1944538144</v>
      </c>
      <c r="AK34" s="85">
        <f t="shared" si="16"/>
        <v>2715254637</v>
      </c>
      <c r="AL34" s="86">
        <f t="shared" si="17"/>
        <v>4791298329</v>
      </c>
      <c r="AM34" s="88">
        <f t="shared" si="17"/>
        <v>2260429630</v>
      </c>
      <c r="AN34" s="85">
        <f t="shared" si="17"/>
        <v>7041356655</v>
      </c>
    </row>
    <row r="35" spans="1:40" x14ac:dyDescent="0.3">
      <c r="A35" s="51" t="s">
        <v>166</v>
      </c>
      <c r="B35" s="81">
        <v>0</v>
      </c>
      <c r="C35" s="82">
        <v>0</v>
      </c>
      <c r="D35" s="83">
        <f t="shared" si="5"/>
        <v>0</v>
      </c>
      <c r="E35" s="84">
        <v>32885545</v>
      </c>
      <c r="F35" s="82">
        <v>295694244</v>
      </c>
      <c r="G35" s="85">
        <f t="shared" si="8"/>
        <v>328579789</v>
      </c>
      <c r="H35" s="81">
        <v>9035193</v>
      </c>
      <c r="I35" s="112">
        <v>33427418</v>
      </c>
      <c r="J35" s="83">
        <f t="shared" si="9"/>
        <v>42462611</v>
      </c>
      <c r="K35" s="84">
        <v>193251939</v>
      </c>
      <c r="L35" s="105">
        <v>34157891</v>
      </c>
      <c r="M35" s="85">
        <f t="shared" si="10"/>
        <v>227409830</v>
      </c>
      <c r="N35" s="81">
        <v>304561807</v>
      </c>
      <c r="O35" s="81">
        <v>19673231</v>
      </c>
      <c r="P35" s="83"/>
      <c r="Q35" s="84">
        <v>3506800</v>
      </c>
      <c r="R35" s="84">
        <v>0</v>
      </c>
      <c r="S35" s="85">
        <f t="shared" si="11"/>
        <v>3506800</v>
      </c>
      <c r="T35" s="81">
        <v>27828798.350000001</v>
      </c>
      <c r="U35" s="81">
        <v>0</v>
      </c>
      <c r="V35" s="83">
        <f t="shared" si="12"/>
        <v>27828798.350000001</v>
      </c>
      <c r="W35" s="84">
        <v>3736100</v>
      </c>
      <c r="X35" s="84">
        <v>0</v>
      </c>
      <c r="Y35" s="85">
        <f t="shared" si="13"/>
        <v>3736100</v>
      </c>
      <c r="Z35" s="81">
        <v>4498000</v>
      </c>
      <c r="AA35" s="84">
        <v>0</v>
      </c>
      <c r="AB35" s="83">
        <f t="shared" si="14"/>
        <v>4498000</v>
      </c>
      <c r="AC35" s="84">
        <v>54509275</v>
      </c>
      <c r="AD35" s="84">
        <v>0</v>
      </c>
      <c r="AE35" s="78">
        <f t="shared" si="3"/>
        <v>54509275</v>
      </c>
      <c r="AF35" s="81">
        <v>4091800</v>
      </c>
      <c r="AG35" s="81">
        <v>0</v>
      </c>
      <c r="AH35" s="117">
        <f t="shared" si="15"/>
        <v>4091800</v>
      </c>
      <c r="AI35" s="82">
        <v>4584199</v>
      </c>
      <c r="AJ35" s="81">
        <v>0</v>
      </c>
      <c r="AK35" s="85">
        <f t="shared" si="16"/>
        <v>4584199</v>
      </c>
      <c r="AL35" s="86">
        <f t="shared" si="17"/>
        <v>642489456.35000002</v>
      </c>
      <c r="AM35" s="88">
        <f t="shared" si="17"/>
        <v>382952784</v>
      </c>
      <c r="AN35" s="85">
        <f t="shared" si="17"/>
        <v>701207202.35000002</v>
      </c>
    </row>
    <row r="36" spans="1:40" x14ac:dyDescent="0.3">
      <c r="A36" s="51" t="s">
        <v>174</v>
      </c>
      <c r="B36" s="81">
        <v>0</v>
      </c>
      <c r="C36" s="82">
        <v>0</v>
      </c>
      <c r="D36" s="83">
        <f t="shared" si="5"/>
        <v>0</v>
      </c>
      <c r="E36" s="84">
        <v>0</v>
      </c>
      <c r="F36" s="82">
        <v>0</v>
      </c>
      <c r="G36" s="85">
        <f t="shared" si="8"/>
        <v>0</v>
      </c>
      <c r="H36" s="81">
        <v>1450996</v>
      </c>
      <c r="I36" s="112">
        <v>0</v>
      </c>
      <c r="J36" s="83">
        <f t="shared" si="9"/>
        <v>1450996</v>
      </c>
      <c r="K36" s="84">
        <v>0</v>
      </c>
      <c r="L36" s="105">
        <v>0</v>
      </c>
      <c r="M36" s="85">
        <f t="shared" si="10"/>
        <v>0</v>
      </c>
      <c r="N36" s="81">
        <v>0</v>
      </c>
      <c r="O36" s="81">
        <v>0</v>
      </c>
      <c r="P36" s="83"/>
      <c r="Q36" s="84">
        <v>0</v>
      </c>
      <c r="R36" s="84">
        <v>0</v>
      </c>
      <c r="S36" s="85">
        <f t="shared" si="11"/>
        <v>0</v>
      </c>
      <c r="T36" s="81">
        <v>0</v>
      </c>
      <c r="U36" s="81">
        <v>0</v>
      </c>
      <c r="V36" s="83">
        <f t="shared" si="12"/>
        <v>0</v>
      </c>
      <c r="W36" s="84">
        <v>0</v>
      </c>
      <c r="X36" s="84">
        <v>0</v>
      </c>
      <c r="Y36" s="85">
        <f t="shared" si="13"/>
        <v>0</v>
      </c>
      <c r="Z36" s="81">
        <v>0</v>
      </c>
      <c r="AA36" s="84">
        <v>0</v>
      </c>
      <c r="AB36" s="83">
        <f t="shared" si="14"/>
        <v>0</v>
      </c>
      <c r="AC36" s="84">
        <v>0</v>
      </c>
      <c r="AD36" s="84">
        <v>0</v>
      </c>
      <c r="AE36" s="78">
        <f t="shared" si="3"/>
        <v>0</v>
      </c>
      <c r="AF36" s="81">
        <v>0</v>
      </c>
      <c r="AG36" s="81">
        <v>0</v>
      </c>
      <c r="AH36" s="117">
        <f t="shared" si="15"/>
        <v>0</v>
      </c>
      <c r="AI36" s="82">
        <v>127600</v>
      </c>
      <c r="AJ36" s="81">
        <v>0</v>
      </c>
      <c r="AK36" s="85">
        <f t="shared" si="16"/>
        <v>127600</v>
      </c>
      <c r="AL36" s="86">
        <f t="shared" si="17"/>
        <v>1578596</v>
      </c>
      <c r="AM36" s="88">
        <f t="shared" si="17"/>
        <v>0</v>
      </c>
      <c r="AN36" s="85">
        <f t="shared" si="17"/>
        <v>1578596</v>
      </c>
    </row>
    <row r="37" spans="1:40" x14ac:dyDescent="0.3">
      <c r="A37" s="51" t="s">
        <v>220</v>
      </c>
      <c r="B37" s="81"/>
      <c r="C37" s="82"/>
      <c r="D37" s="83"/>
      <c r="E37" s="84"/>
      <c r="F37" s="82"/>
      <c r="G37" s="85"/>
      <c r="H37" s="81"/>
      <c r="I37" s="112"/>
      <c r="J37" s="83"/>
      <c r="K37" s="84"/>
      <c r="L37" s="105"/>
      <c r="M37" s="85"/>
      <c r="N37" s="81"/>
      <c r="O37" s="81"/>
      <c r="P37" s="83"/>
      <c r="Q37" s="84"/>
      <c r="R37" s="84"/>
      <c r="S37" s="85"/>
      <c r="T37" s="81"/>
      <c r="U37" s="81"/>
      <c r="V37" s="83"/>
      <c r="W37" s="84"/>
      <c r="X37" s="84"/>
      <c r="Y37" s="85"/>
      <c r="Z37" s="81"/>
      <c r="AA37" s="84"/>
      <c r="AB37" s="83"/>
      <c r="AC37" s="84"/>
      <c r="AD37" s="84"/>
      <c r="AE37" s="78"/>
      <c r="AF37" s="81"/>
      <c r="AG37" s="81"/>
      <c r="AH37" s="117"/>
      <c r="AI37" s="82">
        <v>0</v>
      </c>
      <c r="AJ37" s="81">
        <v>176984554</v>
      </c>
      <c r="AK37" s="85">
        <f t="shared" ref="AK37" si="18">+AI37+AJ37</f>
        <v>176984554</v>
      </c>
      <c r="AL37" s="86"/>
      <c r="AM37" s="88"/>
      <c r="AN37" s="85"/>
    </row>
    <row r="38" spans="1:40" x14ac:dyDescent="0.3">
      <c r="A38" s="51" t="s">
        <v>124</v>
      </c>
      <c r="B38" s="81"/>
      <c r="C38" s="82"/>
      <c r="D38" s="83"/>
      <c r="E38" s="84"/>
      <c r="F38" s="82"/>
      <c r="G38" s="85"/>
      <c r="H38" s="81"/>
      <c r="I38" s="112"/>
      <c r="J38" s="83"/>
      <c r="K38" s="84"/>
      <c r="L38" s="105"/>
      <c r="M38" s="85"/>
      <c r="N38" s="81"/>
      <c r="O38" s="81"/>
      <c r="P38" s="83"/>
      <c r="Q38" s="84">
        <v>280574</v>
      </c>
      <c r="R38" s="84">
        <v>0</v>
      </c>
      <c r="S38" s="85">
        <f t="shared" si="11"/>
        <v>280574</v>
      </c>
      <c r="T38" s="81">
        <v>0</v>
      </c>
      <c r="U38" s="81">
        <v>0</v>
      </c>
      <c r="V38" s="83">
        <f t="shared" si="12"/>
        <v>0</v>
      </c>
      <c r="W38" s="84">
        <v>0</v>
      </c>
      <c r="X38" s="84">
        <v>0</v>
      </c>
      <c r="Y38" s="85">
        <f t="shared" si="13"/>
        <v>0</v>
      </c>
      <c r="Z38" s="81">
        <v>0</v>
      </c>
      <c r="AA38" s="84">
        <v>0</v>
      </c>
      <c r="AB38" s="83">
        <f t="shared" si="14"/>
        <v>0</v>
      </c>
      <c r="AC38" s="84">
        <v>0</v>
      </c>
      <c r="AD38" s="84">
        <v>0</v>
      </c>
      <c r="AE38" s="78">
        <f t="shared" si="3"/>
        <v>0</v>
      </c>
      <c r="AF38" s="81">
        <v>0</v>
      </c>
      <c r="AG38" s="81">
        <v>0</v>
      </c>
      <c r="AH38" s="117">
        <f t="shared" si="15"/>
        <v>0</v>
      </c>
      <c r="AI38" s="82">
        <v>0</v>
      </c>
      <c r="AJ38" s="81">
        <v>0</v>
      </c>
      <c r="AK38" s="85">
        <f t="shared" si="16"/>
        <v>0</v>
      </c>
      <c r="AL38" s="86"/>
      <c r="AM38" s="88"/>
      <c r="AN38" s="85"/>
    </row>
    <row r="39" spans="1:40" x14ac:dyDescent="0.3">
      <c r="A39" s="51" t="s">
        <v>111</v>
      </c>
      <c r="B39" s="81">
        <v>0</v>
      </c>
      <c r="C39" s="82">
        <v>0</v>
      </c>
      <c r="D39" s="83">
        <f t="shared" si="5"/>
        <v>0</v>
      </c>
      <c r="E39" s="84">
        <v>58200</v>
      </c>
      <c r="F39" s="82">
        <v>27400</v>
      </c>
      <c r="G39" s="85">
        <f t="shared" si="8"/>
        <v>85600</v>
      </c>
      <c r="H39" s="81">
        <v>51800</v>
      </c>
      <c r="I39" s="112">
        <v>2659618</v>
      </c>
      <c r="J39" s="83">
        <f t="shared" si="9"/>
        <v>2711418</v>
      </c>
      <c r="K39" s="84">
        <v>400400</v>
      </c>
      <c r="L39" s="105">
        <v>0</v>
      </c>
      <c r="M39" s="85">
        <f t="shared" si="10"/>
        <v>400400</v>
      </c>
      <c r="N39" s="81">
        <v>6567724</v>
      </c>
      <c r="O39" s="81">
        <v>22138197</v>
      </c>
      <c r="P39" s="83"/>
      <c r="Q39" s="84">
        <v>51800</v>
      </c>
      <c r="R39" s="84">
        <v>1665109</v>
      </c>
      <c r="S39" s="85">
        <f t="shared" si="11"/>
        <v>1716909</v>
      </c>
      <c r="T39" s="81">
        <v>1823461</v>
      </c>
      <c r="U39" s="81">
        <v>11288702</v>
      </c>
      <c r="V39" s="83">
        <f t="shared" si="12"/>
        <v>13112163</v>
      </c>
      <c r="W39" s="84">
        <v>40800</v>
      </c>
      <c r="X39" s="84">
        <v>0</v>
      </c>
      <c r="Y39" s="85">
        <f t="shared" si="13"/>
        <v>40800</v>
      </c>
      <c r="Z39" s="81">
        <v>40700</v>
      </c>
      <c r="AA39" s="84">
        <v>0</v>
      </c>
      <c r="AB39" s="83">
        <f t="shared" si="14"/>
        <v>40700</v>
      </c>
      <c r="AC39" s="84">
        <v>35200</v>
      </c>
      <c r="AD39" s="84">
        <v>410427</v>
      </c>
      <c r="AE39" s="78">
        <f t="shared" si="3"/>
        <v>445627</v>
      </c>
      <c r="AF39" s="81">
        <v>46900</v>
      </c>
      <c r="AG39" s="81">
        <v>396700</v>
      </c>
      <c r="AH39" s="117">
        <f t="shared" si="15"/>
        <v>443600</v>
      </c>
      <c r="AI39" s="82">
        <v>109500</v>
      </c>
      <c r="AJ39" s="81">
        <v>1709779</v>
      </c>
      <c r="AK39" s="85">
        <f t="shared" si="16"/>
        <v>1819279</v>
      </c>
      <c r="AL39" s="86">
        <f t="shared" si="17"/>
        <v>9226485</v>
      </c>
      <c r="AM39" s="88">
        <f t="shared" si="17"/>
        <v>40295932</v>
      </c>
      <c r="AN39" s="85">
        <f t="shared" si="17"/>
        <v>20816496</v>
      </c>
    </row>
    <row r="40" spans="1:40" x14ac:dyDescent="0.3">
      <c r="A40" s="51" t="s">
        <v>112</v>
      </c>
      <c r="B40" s="81">
        <v>0</v>
      </c>
      <c r="C40" s="82">
        <v>0</v>
      </c>
      <c r="D40" s="83">
        <f t="shared" si="5"/>
        <v>0</v>
      </c>
      <c r="E40" s="84">
        <v>0</v>
      </c>
      <c r="F40" s="82">
        <v>0</v>
      </c>
      <c r="G40" s="85">
        <f t="shared" si="8"/>
        <v>0</v>
      </c>
      <c r="H40" s="81">
        <v>0</v>
      </c>
      <c r="I40" s="112">
        <v>0</v>
      </c>
      <c r="J40" s="83">
        <f t="shared" si="9"/>
        <v>0</v>
      </c>
      <c r="K40" s="84">
        <v>0</v>
      </c>
      <c r="L40" s="105">
        <v>0</v>
      </c>
      <c r="M40" s="85">
        <f t="shared" si="10"/>
        <v>0</v>
      </c>
      <c r="N40" s="81">
        <v>0</v>
      </c>
      <c r="O40" s="81">
        <v>0</v>
      </c>
      <c r="P40" s="83"/>
      <c r="Q40" s="84">
        <v>0</v>
      </c>
      <c r="R40" s="84">
        <v>0</v>
      </c>
      <c r="S40" s="85">
        <f t="shared" si="11"/>
        <v>0</v>
      </c>
      <c r="T40" s="81">
        <v>0</v>
      </c>
      <c r="U40" s="81">
        <v>0</v>
      </c>
      <c r="V40" s="83">
        <f t="shared" si="12"/>
        <v>0</v>
      </c>
      <c r="W40" s="84">
        <v>0</v>
      </c>
      <c r="X40" s="84">
        <v>0</v>
      </c>
      <c r="Y40" s="85">
        <f t="shared" si="13"/>
        <v>0</v>
      </c>
      <c r="Z40" s="81">
        <v>0</v>
      </c>
      <c r="AA40" s="84">
        <v>0</v>
      </c>
      <c r="AB40" s="83">
        <f t="shared" si="14"/>
        <v>0</v>
      </c>
      <c r="AC40" s="84">
        <v>0</v>
      </c>
      <c r="AD40" s="84">
        <v>0</v>
      </c>
      <c r="AE40" s="78">
        <f t="shared" si="3"/>
        <v>0</v>
      </c>
      <c r="AF40" s="81">
        <v>0</v>
      </c>
      <c r="AG40" s="81">
        <v>0</v>
      </c>
      <c r="AH40" s="117">
        <f t="shared" si="15"/>
        <v>0</v>
      </c>
      <c r="AI40" s="82">
        <v>0</v>
      </c>
      <c r="AJ40" s="81">
        <v>0</v>
      </c>
      <c r="AK40" s="85">
        <f t="shared" si="16"/>
        <v>0</v>
      </c>
      <c r="AL40" s="86">
        <f t="shared" si="17"/>
        <v>0</v>
      </c>
      <c r="AM40" s="88">
        <f t="shared" si="17"/>
        <v>0</v>
      </c>
      <c r="AN40" s="85">
        <f t="shared" si="17"/>
        <v>0</v>
      </c>
    </row>
    <row r="41" spans="1:40" x14ac:dyDescent="0.3">
      <c r="A41" s="51" t="s">
        <v>113</v>
      </c>
      <c r="B41" s="81">
        <v>0</v>
      </c>
      <c r="C41" s="82">
        <v>0</v>
      </c>
      <c r="D41" s="83">
        <f t="shared" si="5"/>
        <v>0</v>
      </c>
      <c r="E41" s="84">
        <v>1220300</v>
      </c>
      <c r="F41" s="82">
        <v>142500007</v>
      </c>
      <c r="G41" s="85">
        <f t="shared" si="8"/>
        <v>143720307</v>
      </c>
      <c r="H41" s="81">
        <v>1023000</v>
      </c>
      <c r="I41" s="112">
        <v>0</v>
      </c>
      <c r="J41" s="83">
        <f t="shared" si="9"/>
        <v>1023000</v>
      </c>
      <c r="K41" s="84">
        <v>0</v>
      </c>
      <c r="L41" s="105">
        <v>0</v>
      </c>
      <c r="M41" s="85">
        <f t="shared" si="10"/>
        <v>0</v>
      </c>
      <c r="N41" s="81">
        <v>0</v>
      </c>
      <c r="O41" s="81">
        <v>0</v>
      </c>
      <c r="P41" s="83"/>
      <c r="Q41" s="84">
        <v>0</v>
      </c>
      <c r="R41" s="84">
        <v>0</v>
      </c>
      <c r="S41" s="85">
        <f t="shared" si="11"/>
        <v>0</v>
      </c>
      <c r="T41" s="81">
        <v>0</v>
      </c>
      <c r="U41" s="81">
        <v>0</v>
      </c>
      <c r="V41" s="83">
        <f t="shared" si="12"/>
        <v>0</v>
      </c>
      <c r="W41" s="84">
        <v>0</v>
      </c>
      <c r="X41" s="84">
        <v>0</v>
      </c>
      <c r="Y41" s="85">
        <f t="shared" si="13"/>
        <v>0</v>
      </c>
      <c r="Z41" s="81">
        <v>0</v>
      </c>
      <c r="AA41" s="84">
        <v>0</v>
      </c>
      <c r="AB41" s="83">
        <f t="shared" si="14"/>
        <v>0</v>
      </c>
      <c r="AC41" s="84">
        <v>0</v>
      </c>
      <c r="AD41" s="84">
        <v>0</v>
      </c>
      <c r="AE41" s="78">
        <f t="shared" si="3"/>
        <v>0</v>
      </c>
      <c r="AF41" s="81">
        <v>0</v>
      </c>
      <c r="AG41" s="81">
        <v>0</v>
      </c>
      <c r="AH41" s="117">
        <f t="shared" si="15"/>
        <v>0</v>
      </c>
      <c r="AI41" s="82">
        <v>0</v>
      </c>
      <c r="AJ41" s="81">
        <v>0</v>
      </c>
      <c r="AK41" s="85">
        <f t="shared" si="16"/>
        <v>0</v>
      </c>
      <c r="AL41" s="86">
        <f t="shared" si="17"/>
        <v>2243300</v>
      </c>
      <c r="AM41" s="88">
        <f t="shared" si="17"/>
        <v>142500007</v>
      </c>
      <c r="AN41" s="85">
        <f t="shared" si="17"/>
        <v>144743307</v>
      </c>
    </row>
    <row r="42" spans="1:40" x14ac:dyDescent="0.3">
      <c r="A42" s="51" t="s">
        <v>191</v>
      </c>
      <c r="B42" s="81">
        <v>0</v>
      </c>
      <c r="C42" s="82">
        <v>0</v>
      </c>
      <c r="D42" s="83">
        <f t="shared" si="5"/>
        <v>0</v>
      </c>
      <c r="E42" s="84">
        <v>0</v>
      </c>
      <c r="F42" s="82">
        <v>0</v>
      </c>
      <c r="G42" s="85">
        <f t="shared" si="8"/>
        <v>0</v>
      </c>
      <c r="H42" s="81">
        <v>0</v>
      </c>
      <c r="I42" s="112">
        <v>0</v>
      </c>
      <c r="J42" s="83">
        <f t="shared" si="9"/>
        <v>0</v>
      </c>
      <c r="K42" s="84">
        <v>0</v>
      </c>
      <c r="L42" s="105">
        <v>0</v>
      </c>
      <c r="M42" s="85">
        <f t="shared" si="10"/>
        <v>0</v>
      </c>
      <c r="N42" s="81">
        <v>0</v>
      </c>
      <c r="O42" s="81">
        <v>0</v>
      </c>
      <c r="P42" s="83"/>
      <c r="Q42" s="84">
        <v>0</v>
      </c>
      <c r="R42" s="84">
        <v>115409802</v>
      </c>
      <c r="S42" s="85">
        <f t="shared" si="11"/>
        <v>115409802</v>
      </c>
      <c r="T42" s="81">
        <v>0</v>
      </c>
      <c r="U42" s="81">
        <v>44980807</v>
      </c>
      <c r="V42" s="83">
        <f t="shared" si="12"/>
        <v>44980807</v>
      </c>
      <c r="W42" s="84">
        <v>0</v>
      </c>
      <c r="X42" s="84">
        <v>0</v>
      </c>
      <c r="Y42" s="85">
        <f t="shared" si="13"/>
        <v>0</v>
      </c>
      <c r="Z42" s="81">
        <v>0</v>
      </c>
      <c r="AA42" s="84">
        <v>103212013</v>
      </c>
      <c r="AB42" s="83">
        <f t="shared" si="14"/>
        <v>103212013</v>
      </c>
      <c r="AC42" s="84">
        <v>0</v>
      </c>
      <c r="AD42" s="84">
        <v>0</v>
      </c>
      <c r="AE42" s="78">
        <f t="shared" si="3"/>
        <v>0</v>
      </c>
      <c r="AF42" s="81">
        <v>0</v>
      </c>
      <c r="AG42" s="81">
        <v>53310970</v>
      </c>
      <c r="AH42" s="117">
        <f t="shared" si="15"/>
        <v>53310970</v>
      </c>
      <c r="AI42" s="82">
        <v>0</v>
      </c>
      <c r="AJ42" s="81">
        <v>0</v>
      </c>
      <c r="AK42" s="85">
        <f t="shared" si="16"/>
        <v>0</v>
      </c>
      <c r="AL42" s="86">
        <f t="shared" si="17"/>
        <v>0</v>
      </c>
      <c r="AM42" s="88">
        <f t="shared" si="17"/>
        <v>316913592</v>
      </c>
      <c r="AN42" s="85">
        <f t="shared" si="17"/>
        <v>316913592</v>
      </c>
    </row>
    <row r="43" spans="1:40" x14ac:dyDescent="0.3">
      <c r="A43" s="51" t="s">
        <v>219</v>
      </c>
      <c r="B43" s="81"/>
      <c r="C43" s="82"/>
      <c r="D43" s="83"/>
      <c r="E43" s="84"/>
      <c r="F43" s="82"/>
      <c r="G43" s="85"/>
      <c r="H43" s="81"/>
      <c r="I43" s="112"/>
      <c r="J43" s="83"/>
      <c r="K43" s="84"/>
      <c r="L43" s="105"/>
      <c r="M43" s="85"/>
      <c r="N43" s="81"/>
      <c r="O43" s="81"/>
      <c r="P43" s="83"/>
      <c r="Q43" s="84"/>
      <c r="R43" s="84"/>
      <c r="S43" s="85"/>
      <c r="T43" s="81"/>
      <c r="U43" s="81"/>
      <c r="V43" s="83"/>
      <c r="W43" s="84"/>
      <c r="X43" s="84"/>
      <c r="Y43" s="85"/>
      <c r="Z43" s="81"/>
      <c r="AA43" s="84"/>
      <c r="AB43" s="83"/>
      <c r="AC43" s="84"/>
      <c r="AD43" s="84"/>
      <c r="AE43" s="78"/>
      <c r="AF43" s="81">
        <v>3700</v>
      </c>
      <c r="AG43" s="81">
        <v>0</v>
      </c>
      <c r="AH43" s="117">
        <f t="shared" si="15"/>
        <v>3700</v>
      </c>
      <c r="AI43" s="82">
        <v>0</v>
      </c>
      <c r="AJ43" s="81">
        <v>0</v>
      </c>
      <c r="AK43" s="85">
        <f t="shared" si="16"/>
        <v>0</v>
      </c>
      <c r="AL43" s="86">
        <f t="shared" ref="AL43" si="19">+AI43+AF43+AC43+Z43+W43+T43+Q43+N43+K43+H43+E43+B43</f>
        <v>3700</v>
      </c>
      <c r="AM43" s="88">
        <f t="shared" ref="AM43" si="20">+AJ43+AG43+AD43+AA43+X43+U43+R43+O43+L43+I43+F43+C43</f>
        <v>0</v>
      </c>
      <c r="AN43" s="85">
        <f t="shared" ref="AN43" si="21">+AK43+AH43+AE43+AB43+Y43+V43+S43+P43+M43+J43+G43+D43</f>
        <v>3700</v>
      </c>
    </row>
    <row r="44" spans="1:40" x14ac:dyDescent="0.3">
      <c r="A44" s="51" t="s">
        <v>175</v>
      </c>
      <c r="B44" s="81">
        <v>0</v>
      </c>
      <c r="C44" s="82">
        <v>0</v>
      </c>
      <c r="D44" s="83">
        <f t="shared" si="5"/>
        <v>0</v>
      </c>
      <c r="E44" s="84">
        <v>0</v>
      </c>
      <c r="F44" s="82">
        <v>0</v>
      </c>
      <c r="G44" s="85">
        <f t="shared" si="8"/>
        <v>0</v>
      </c>
      <c r="H44" s="81">
        <v>0</v>
      </c>
      <c r="I44" s="112">
        <v>0</v>
      </c>
      <c r="J44" s="83">
        <f t="shared" si="9"/>
        <v>0</v>
      </c>
      <c r="K44" s="84">
        <v>0</v>
      </c>
      <c r="L44" s="105">
        <v>0</v>
      </c>
      <c r="M44" s="85">
        <f t="shared" si="10"/>
        <v>0</v>
      </c>
      <c r="N44" s="81">
        <v>0</v>
      </c>
      <c r="O44" s="81">
        <v>0</v>
      </c>
      <c r="P44" s="83"/>
      <c r="Q44" s="84">
        <v>0</v>
      </c>
      <c r="R44" s="84">
        <v>0</v>
      </c>
      <c r="S44" s="85">
        <f t="shared" si="11"/>
        <v>0</v>
      </c>
      <c r="T44" s="81">
        <v>0</v>
      </c>
      <c r="U44" s="81">
        <v>0</v>
      </c>
      <c r="V44" s="83">
        <f t="shared" si="12"/>
        <v>0</v>
      </c>
      <c r="W44" s="84">
        <v>0</v>
      </c>
      <c r="X44" s="84">
        <v>16246838.149999999</v>
      </c>
      <c r="Y44" s="85">
        <f t="shared" si="13"/>
        <v>16246838.149999999</v>
      </c>
      <c r="Z44" s="81">
        <v>0</v>
      </c>
      <c r="AA44" s="84">
        <v>0</v>
      </c>
      <c r="AB44" s="83">
        <f t="shared" si="14"/>
        <v>0</v>
      </c>
      <c r="AC44" s="84">
        <v>0</v>
      </c>
      <c r="AD44" s="84">
        <v>18131716.830000002</v>
      </c>
      <c r="AE44" s="78">
        <f t="shared" si="3"/>
        <v>18131716.830000002</v>
      </c>
      <c r="AF44" s="81">
        <v>0</v>
      </c>
      <c r="AG44" s="81">
        <v>0</v>
      </c>
      <c r="AH44" s="117">
        <f t="shared" si="15"/>
        <v>0</v>
      </c>
      <c r="AI44" s="82">
        <v>0</v>
      </c>
      <c r="AJ44" s="81">
        <v>44563516.599999994</v>
      </c>
      <c r="AK44" s="85">
        <f t="shared" si="16"/>
        <v>44563516.599999994</v>
      </c>
      <c r="AL44" s="86">
        <f t="shared" si="17"/>
        <v>0</v>
      </c>
      <c r="AM44" s="88">
        <f t="shared" si="17"/>
        <v>78942071.579999983</v>
      </c>
      <c r="AN44" s="85">
        <f t="shared" si="17"/>
        <v>78942071.579999983</v>
      </c>
    </row>
    <row r="45" spans="1:40" x14ac:dyDescent="0.3">
      <c r="A45" s="99" t="s">
        <v>73</v>
      </c>
      <c r="B45" s="86">
        <f>+SUM(B46:B85)</f>
        <v>0</v>
      </c>
      <c r="C45" s="87">
        <f>+SUM(C46:C85)</f>
        <v>14791309811.91</v>
      </c>
      <c r="D45" s="87">
        <f t="shared" si="5"/>
        <v>14791309811.91</v>
      </c>
      <c r="E45" s="87">
        <f t="shared" ref="E45:R45" si="22">+SUM(E46:E85)</f>
        <v>10955238192</v>
      </c>
      <c r="F45" s="87">
        <f t="shared" si="22"/>
        <v>4462900580.0799999</v>
      </c>
      <c r="G45" s="93">
        <f t="shared" si="22"/>
        <v>15418138772.08</v>
      </c>
      <c r="H45" s="86">
        <f t="shared" si="22"/>
        <v>14266585257.01</v>
      </c>
      <c r="I45" s="87">
        <f t="shared" si="22"/>
        <v>1501211500.9000001</v>
      </c>
      <c r="J45" s="117">
        <f t="shared" si="22"/>
        <v>15767796757.91</v>
      </c>
      <c r="K45" s="88">
        <f t="shared" si="22"/>
        <v>14714490412.34</v>
      </c>
      <c r="L45" s="87">
        <f t="shared" si="22"/>
        <v>1332960289.0799999</v>
      </c>
      <c r="M45" s="87">
        <f t="shared" si="22"/>
        <v>16047450701.42</v>
      </c>
      <c r="N45" s="87">
        <f t="shared" si="22"/>
        <v>14865702010</v>
      </c>
      <c r="O45" s="87">
        <f t="shared" si="22"/>
        <v>969562883.63999999</v>
      </c>
      <c r="P45" s="87">
        <f t="shared" si="22"/>
        <v>0</v>
      </c>
      <c r="Q45" s="87">
        <f t="shared" si="22"/>
        <v>15695431370.059999</v>
      </c>
      <c r="R45" s="87">
        <f t="shared" si="22"/>
        <v>16265121474.559999</v>
      </c>
      <c r="S45" s="93">
        <f t="shared" si="11"/>
        <v>31960552844.619999</v>
      </c>
      <c r="T45" s="87">
        <f t="shared" ref="T45:AD45" si="23">+SUM(T46:T85)</f>
        <v>16034276222</v>
      </c>
      <c r="U45" s="87">
        <f t="shared" si="23"/>
        <v>926650085.48000002</v>
      </c>
      <c r="V45" s="87">
        <f t="shared" si="23"/>
        <v>16960926307.48</v>
      </c>
      <c r="W45" s="87">
        <f t="shared" si="23"/>
        <v>15505960687</v>
      </c>
      <c r="X45" s="87">
        <f t="shared" si="23"/>
        <v>1750694650.5999999</v>
      </c>
      <c r="Y45" s="87">
        <f t="shared" si="23"/>
        <v>17256655337.599998</v>
      </c>
      <c r="Z45" s="87">
        <f t="shared" si="23"/>
        <v>19822976682.68</v>
      </c>
      <c r="AA45" s="88">
        <f t="shared" si="23"/>
        <v>347031006</v>
      </c>
      <c r="AB45" s="117">
        <f t="shared" si="23"/>
        <v>20170007688.68</v>
      </c>
      <c r="AC45" s="88">
        <f t="shared" si="23"/>
        <v>16109819237</v>
      </c>
      <c r="AD45" s="87">
        <f t="shared" si="23"/>
        <v>546846364</v>
      </c>
      <c r="AE45" s="78">
        <f t="shared" si="3"/>
        <v>16656665601</v>
      </c>
      <c r="AF45" s="87">
        <f>+SUM(AF46:AF85)</f>
        <v>15258415265.1</v>
      </c>
      <c r="AG45" s="87">
        <f>+SUM(AG46:AG85)</f>
        <v>66272480.899999999</v>
      </c>
      <c r="AH45" s="117">
        <f t="shared" ref="AH45" si="24">+AG45+AF45</f>
        <v>15324687746</v>
      </c>
      <c r="AI45" s="87">
        <f>+SUM(AI46:AI85)</f>
        <v>24660391288</v>
      </c>
      <c r="AJ45" s="87">
        <f>+SUM(AJ46:AJ85)</f>
        <v>545114422</v>
      </c>
      <c r="AK45" s="93">
        <f t="shared" ref="AK45:AK108" si="25">+AJ45+AI45</f>
        <v>25205505710</v>
      </c>
      <c r="AL45" s="86">
        <f t="shared" si="17"/>
        <v>177889286623.19</v>
      </c>
      <c r="AM45" s="88">
        <f t="shared" si="17"/>
        <v>43505675549.150009</v>
      </c>
      <c r="AN45" s="85">
        <f t="shared" si="17"/>
        <v>205559697278.70001</v>
      </c>
    </row>
    <row r="46" spans="1:40" x14ac:dyDescent="0.3">
      <c r="A46" s="51" t="s">
        <v>96</v>
      </c>
      <c r="B46" s="81">
        <v>0</v>
      </c>
      <c r="C46" s="82">
        <v>25554757</v>
      </c>
      <c r="D46" s="83">
        <f t="shared" si="5"/>
        <v>25554757</v>
      </c>
      <c r="E46" s="84">
        <v>0</v>
      </c>
      <c r="F46" s="82">
        <v>10067926</v>
      </c>
      <c r="G46" s="85">
        <f t="shared" si="8"/>
        <v>10067926</v>
      </c>
      <c r="H46" s="81">
        <v>15451748</v>
      </c>
      <c r="I46" s="112">
        <v>0</v>
      </c>
      <c r="J46" s="83">
        <f t="shared" ref="J46:J85" si="26">+H46+I46</f>
        <v>15451748</v>
      </c>
      <c r="K46" s="84">
        <v>26740570</v>
      </c>
      <c r="L46" s="105">
        <v>2274111</v>
      </c>
      <c r="M46" s="85">
        <f>+K46+L46</f>
        <v>29014681</v>
      </c>
      <c r="N46" s="81">
        <v>9183051</v>
      </c>
      <c r="O46" s="81">
        <v>69400</v>
      </c>
      <c r="P46" s="83"/>
      <c r="Q46" s="84">
        <v>8994006</v>
      </c>
      <c r="R46" s="84">
        <v>0</v>
      </c>
      <c r="S46" s="85">
        <f t="shared" si="11"/>
        <v>8994006</v>
      </c>
      <c r="T46" s="81">
        <v>16757246</v>
      </c>
      <c r="U46" s="82">
        <v>0</v>
      </c>
      <c r="V46" s="83">
        <f t="shared" si="12"/>
        <v>16757246</v>
      </c>
      <c r="W46" s="84">
        <v>14454866</v>
      </c>
      <c r="X46" s="84">
        <v>121003</v>
      </c>
      <c r="Y46" s="85">
        <f>+W46+X46</f>
        <v>14575869</v>
      </c>
      <c r="Z46" s="81">
        <v>11395874</v>
      </c>
      <c r="AA46" s="84">
        <v>6942702</v>
      </c>
      <c r="AB46" s="83">
        <f t="shared" si="14"/>
        <v>18338576</v>
      </c>
      <c r="AC46" s="84">
        <v>22181095</v>
      </c>
      <c r="AD46" s="84">
        <v>0</v>
      </c>
      <c r="AE46" s="78">
        <f t="shared" si="3"/>
        <v>22181095</v>
      </c>
      <c r="AF46" s="81">
        <v>22906595</v>
      </c>
      <c r="AG46" s="81">
        <v>2454363</v>
      </c>
      <c r="AH46" s="117">
        <f>+AF46+AG46</f>
        <v>25360958</v>
      </c>
      <c r="AI46" s="82">
        <v>199264983</v>
      </c>
      <c r="AJ46" s="81">
        <v>259166</v>
      </c>
      <c r="AK46" s="93">
        <f t="shared" si="25"/>
        <v>199524149</v>
      </c>
      <c r="AL46" s="86">
        <f t="shared" si="17"/>
        <v>347330034</v>
      </c>
      <c r="AM46" s="88">
        <f t="shared" si="17"/>
        <v>47743428</v>
      </c>
      <c r="AN46" s="85">
        <f t="shared" si="17"/>
        <v>385821011</v>
      </c>
    </row>
    <row r="47" spans="1:40" x14ac:dyDescent="0.3">
      <c r="A47" s="51" t="s">
        <v>99</v>
      </c>
      <c r="B47" s="81">
        <v>0</v>
      </c>
      <c r="C47" s="82">
        <v>235861617</v>
      </c>
      <c r="D47" s="83">
        <f t="shared" si="5"/>
        <v>235861617</v>
      </c>
      <c r="E47" s="84">
        <v>579400</v>
      </c>
      <c r="F47" s="82">
        <v>2013237</v>
      </c>
      <c r="G47" s="85">
        <f t="shared" si="8"/>
        <v>2592637</v>
      </c>
      <c r="H47" s="81">
        <v>443689507</v>
      </c>
      <c r="I47" s="112">
        <v>29007711</v>
      </c>
      <c r="J47" s="83">
        <f t="shared" si="26"/>
        <v>472697218</v>
      </c>
      <c r="K47" s="84">
        <v>51149523</v>
      </c>
      <c r="L47" s="105">
        <v>1618726</v>
      </c>
      <c r="M47" s="85">
        <f t="shared" ref="M47:M90" si="27">+K47+L47</f>
        <v>52768249</v>
      </c>
      <c r="N47" s="81">
        <v>544920591</v>
      </c>
      <c r="O47" s="81">
        <v>0</v>
      </c>
      <c r="P47" s="83"/>
      <c r="Q47" s="84">
        <v>0</v>
      </c>
      <c r="R47" s="84">
        <v>0</v>
      </c>
      <c r="S47" s="85">
        <f t="shared" si="11"/>
        <v>0</v>
      </c>
      <c r="T47" s="81">
        <v>594400</v>
      </c>
      <c r="U47" s="82">
        <v>230477024.33999997</v>
      </c>
      <c r="V47" s="83">
        <f t="shared" si="12"/>
        <v>231071424.33999997</v>
      </c>
      <c r="W47" s="84">
        <v>112022129</v>
      </c>
      <c r="X47" s="84">
        <v>0</v>
      </c>
      <c r="Y47" s="85">
        <f t="shared" ref="Y47:Y85" si="28">+W47+X47</f>
        <v>112022129</v>
      </c>
      <c r="Z47" s="81">
        <v>7780046</v>
      </c>
      <c r="AA47" s="84">
        <v>127696810</v>
      </c>
      <c r="AB47" s="83">
        <f t="shared" si="14"/>
        <v>135476856</v>
      </c>
      <c r="AC47" s="84">
        <v>129780556</v>
      </c>
      <c r="AD47" s="84">
        <v>0</v>
      </c>
      <c r="AE47" s="78">
        <f t="shared" si="3"/>
        <v>129780556</v>
      </c>
      <c r="AF47" s="81">
        <v>170406454</v>
      </c>
      <c r="AG47" s="81">
        <v>0</v>
      </c>
      <c r="AH47" s="117">
        <f t="shared" ref="AH47:AH91" si="29">+AF47+AG47</f>
        <v>170406454</v>
      </c>
      <c r="AI47" s="82">
        <v>160556002</v>
      </c>
      <c r="AJ47" s="81">
        <v>0</v>
      </c>
      <c r="AK47" s="93">
        <f t="shared" si="25"/>
        <v>160556002</v>
      </c>
      <c r="AL47" s="86">
        <f t="shared" si="17"/>
        <v>1621478608</v>
      </c>
      <c r="AM47" s="88">
        <f t="shared" si="17"/>
        <v>626675125.33999991</v>
      </c>
      <c r="AN47" s="85">
        <f t="shared" si="17"/>
        <v>1703233142.3399999</v>
      </c>
    </row>
    <row r="48" spans="1:40" x14ac:dyDescent="0.3">
      <c r="A48" s="51" t="s">
        <v>165</v>
      </c>
      <c r="B48" s="81">
        <v>0</v>
      </c>
      <c r="C48" s="82">
        <v>44337398</v>
      </c>
      <c r="D48" s="83">
        <f t="shared" si="5"/>
        <v>44337398</v>
      </c>
      <c r="E48" s="84">
        <v>36786175</v>
      </c>
      <c r="F48" s="82">
        <v>29017178</v>
      </c>
      <c r="G48" s="85">
        <f t="shared" si="8"/>
        <v>65803353</v>
      </c>
      <c r="H48" s="81">
        <v>19838542</v>
      </c>
      <c r="I48" s="112">
        <v>56763619</v>
      </c>
      <c r="J48" s="83">
        <f t="shared" si="26"/>
        <v>76602161</v>
      </c>
      <c r="K48" s="84">
        <v>64750579</v>
      </c>
      <c r="L48" s="105">
        <v>85217671</v>
      </c>
      <c r="M48" s="85">
        <f t="shared" si="27"/>
        <v>149968250</v>
      </c>
      <c r="N48" s="81">
        <v>42331614</v>
      </c>
      <c r="O48" s="81">
        <v>0</v>
      </c>
      <c r="P48" s="83"/>
      <c r="Q48" s="84">
        <v>79537383</v>
      </c>
      <c r="R48" s="84">
        <v>0</v>
      </c>
      <c r="S48" s="85">
        <f t="shared" si="11"/>
        <v>79537383</v>
      </c>
      <c r="T48" s="81">
        <v>88355789</v>
      </c>
      <c r="U48" s="82">
        <v>0</v>
      </c>
      <c r="V48" s="83">
        <f t="shared" si="12"/>
        <v>88355789</v>
      </c>
      <c r="W48" s="84">
        <v>102693783</v>
      </c>
      <c r="X48" s="84">
        <v>0</v>
      </c>
      <c r="Y48" s="85">
        <f t="shared" si="28"/>
        <v>102693783</v>
      </c>
      <c r="Z48" s="81">
        <v>54374225</v>
      </c>
      <c r="AA48" s="84">
        <v>38660649</v>
      </c>
      <c r="AB48" s="83">
        <f t="shared" si="14"/>
        <v>93034874</v>
      </c>
      <c r="AC48" s="84">
        <v>365047364</v>
      </c>
      <c r="AD48" s="84">
        <v>0</v>
      </c>
      <c r="AE48" s="78">
        <f t="shared" si="3"/>
        <v>365047364</v>
      </c>
      <c r="AF48" s="81">
        <v>128248790</v>
      </c>
      <c r="AG48" s="81">
        <v>0</v>
      </c>
      <c r="AH48" s="117">
        <f t="shared" si="29"/>
        <v>128248790</v>
      </c>
      <c r="AI48" s="82">
        <v>110066867</v>
      </c>
      <c r="AJ48" s="81">
        <v>0</v>
      </c>
      <c r="AK48" s="93">
        <f t="shared" si="25"/>
        <v>110066867</v>
      </c>
      <c r="AL48" s="86">
        <f t="shared" si="17"/>
        <v>1092031111</v>
      </c>
      <c r="AM48" s="88">
        <f t="shared" si="17"/>
        <v>253996515</v>
      </c>
      <c r="AN48" s="85">
        <f t="shared" si="17"/>
        <v>1303696012</v>
      </c>
    </row>
    <row r="49" spans="1:40" x14ac:dyDescent="0.3">
      <c r="A49" s="51" t="s">
        <v>114</v>
      </c>
      <c r="B49" s="81">
        <v>0</v>
      </c>
      <c r="C49" s="82">
        <v>0</v>
      </c>
      <c r="D49" s="83">
        <f t="shared" si="5"/>
        <v>0</v>
      </c>
      <c r="E49" s="84">
        <v>0</v>
      </c>
      <c r="F49" s="82">
        <v>0</v>
      </c>
      <c r="G49" s="85">
        <f t="shared" si="8"/>
        <v>0</v>
      </c>
      <c r="H49" s="81">
        <v>0</v>
      </c>
      <c r="I49" s="112">
        <v>0</v>
      </c>
      <c r="J49" s="83">
        <f t="shared" si="26"/>
        <v>0</v>
      </c>
      <c r="K49" s="84">
        <v>0</v>
      </c>
      <c r="L49" s="105">
        <v>0</v>
      </c>
      <c r="M49" s="85">
        <f t="shared" si="27"/>
        <v>0</v>
      </c>
      <c r="N49" s="81">
        <v>0</v>
      </c>
      <c r="O49" s="81">
        <v>0</v>
      </c>
      <c r="P49" s="83"/>
      <c r="Q49" s="84">
        <v>0</v>
      </c>
      <c r="R49" s="84">
        <v>0</v>
      </c>
      <c r="S49" s="85">
        <f t="shared" si="11"/>
        <v>0</v>
      </c>
      <c r="T49" s="81">
        <v>0</v>
      </c>
      <c r="U49" s="82">
        <v>0</v>
      </c>
      <c r="V49" s="83">
        <f t="shared" si="12"/>
        <v>0</v>
      </c>
      <c r="W49" s="84">
        <v>0</v>
      </c>
      <c r="X49" s="84">
        <v>0</v>
      </c>
      <c r="Y49" s="85">
        <f t="shared" si="28"/>
        <v>0</v>
      </c>
      <c r="Z49" s="81">
        <v>0</v>
      </c>
      <c r="AA49" s="84">
        <v>0</v>
      </c>
      <c r="AB49" s="83">
        <f t="shared" si="14"/>
        <v>0</v>
      </c>
      <c r="AC49" s="84">
        <v>0</v>
      </c>
      <c r="AD49" s="84">
        <v>0</v>
      </c>
      <c r="AE49" s="78">
        <f t="shared" si="3"/>
        <v>0</v>
      </c>
      <c r="AF49" s="81">
        <v>0</v>
      </c>
      <c r="AG49" s="81">
        <v>0</v>
      </c>
      <c r="AH49" s="117">
        <f t="shared" si="29"/>
        <v>0</v>
      </c>
      <c r="AI49" s="82">
        <v>0</v>
      </c>
      <c r="AJ49" s="81">
        <v>0</v>
      </c>
      <c r="AK49" s="93">
        <f t="shared" si="25"/>
        <v>0</v>
      </c>
      <c r="AL49" s="86">
        <f t="shared" si="17"/>
        <v>0</v>
      </c>
      <c r="AM49" s="88">
        <f t="shared" si="17"/>
        <v>0</v>
      </c>
      <c r="AN49" s="85">
        <f t="shared" si="17"/>
        <v>0</v>
      </c>
    </row>
    <row r="50" spans="1:40" x14ac:dyDescent="0.3">
      <c r="A50" s="51" t="s">
        <v>100</v>
      </c>
      <c r="B50" s="81">
        <v>0</v>
      </c>
      <c r="C50" s="82">
        <v>54789851</v>
      </c>
      <c r="D50" s="83">
        <f t="shared" si="5"/>
        <v>54789851</v>
      </c>
      <c r="E50" s="84">
        <v>0</v>
      </c>
      <c r="F50" s="82">
        <v>0</v>
      </c>
      <c r="G50" s="85">
        <f t="shared" si="8"/>
        <v>0</v>
      </c>
      <c r="H50" s="81">
        <v>0</v>
      </c>
      <c r="I50" s="112">
        <v>0</v>
      </c>
      <c r="J50" s="83">
        <f t="shared" si="26"/>
        <v>0</v>
      </c>
      <c r="K50" s="84">
        <v>0</v>
      </c>
      <c r="L50" s="105">
        <v>0</v>
      </c>
      <c r="M50" s="85">
        <f t="shared" si="27"/>
        <v>0</v>
      </c>
      <c r="N50" s="81">
        <v>0</v>
      </c>
      <c r="O50" s="81">
        <v>0</v>
      </c>
      <c r="P50" s="83"/>
      <c r="Q50" s="84">
        <v>0</v>
      </c>
      <c r="R50" s="84">
        <v>0</v>
      </c>
      <c r="S50" s="85">
        <f t="shared" si="11"/>
        <v>0</v>
      </c>
      <c r="T50" s="81">
        <v>0</v>
      </c>
      <c r="U50" s="82">
        <v>0</v>
      </c>
      <c r="V50" s="83">
        <f t="shared" si="12"/>
        <v>0</v>
      </c>
      <c r="W50" s="84">
        <v>0</v>
      </c>
      <c r="X50" s="84">
        <v>0</v>
      </c>
      <c r="Y50" s="85">
        <f t="shared" si="28"/>
        <v>0</v>
      </c>
      <c r="Z50" s="81">
        <v>0</v>
      </c>
      <c r="AA50" s="84">
        <v>0</v>
      </c>
      <c r="AB50" s="83">
        <f t="shared" si="14"/>
        <v>0</v>
      </c>
      <c r="AC50" s="84">
        <v>8533714</v>
      </c>
      <c r="AD50" s="84">
        <v>0</v>
      </c>
      <c r="AE50" s="78">
        <f t="shared" si="3"/>
        <v>8533714</v>
      </c>
      <c r="AF50" s="81">
        <v>0</v>
      </c>
      <c r="AG50" s="81">
        <v>0</v>
      </c>
      <c r="AH50" s="117">
        <f t="shared" si="29"/>
        <v>0</v>
      </c>
      <c r="AI50" s="82">
        <v>0</v>
      </c>
      <c r="AJ50" s="81">
        <v>0</v>
      </c>
      <c r="AK50" s="93">
        <f t="shared" si="25"/>
        <v>0</v>
      </c>
      <c r="AL50" s="86">
        <f t="shared" si="17"/>
        <v>8533714</v>
      </c>
      <c r="AM50" s="88">
        <f t="shared" si="17"/>
        <v>54789851</v>
      </c>
      <c r="AN50" s="85">
        <f t="shared" si="17"/>
        <v>63323565</v>
      </c>
    </row>
    <row r="51" spans="1:40" x14ac:dyDescent="0.3">
      <c r="A51" s="51" t="s">
        <v>101</v>
      </c>
      <c r="B51" s="81">
        <v>0</v>
      </c>
      <c r="C51" s="82">
        <v>756908</v>
      </c>
      <c r="D51" s="83">
        <f t="shared" si="5"/>
        <v>756908</v>
      </c>
      <c r="E51" s="84">
        <v>0</v>
      </c>
      <c r="F51" s="82">
        <v>958100</v>
      </c>
      <c r="G51" s="85">
        <f t="shared" si="8"/>
        <v>958100</v>
      </c>
      <c r="H51" s="81">
        <v>0</v>
      </c>
      <c r="I51" s="112">
        <v>1815516</v>
      </c>
      <c r="J51" s="83">
        <f t="shared" si="26"/>
        <v>1815516</v>
      </c>
      <c r="K51" s="84">
        <v>2837601</v>
      </c>
      <c r="L51" s="105">
        <v>0</v>
      </c>
      <c r="M51" s="85">
        <f t="shared" si="27"/>
        <v>2837601</v>
      </c>
      <c r="N51" s="81">
        <v>0</v>
      </c>
      <c r="O51" s="81">
        <v>0</v>
      </c>
      <c r="P51" s="83"/>
      <c r="Q51" s="84">
        <v>987493</v>
      </c>
      <c r="R51" s="84">
        <v>0</v>
      </c>
      <c r="S51" s="85">
        <f t="shared" si="11"/>
        <v>987493</v>
      </c>
      <c r="T51" s="81">
        <v>5337000</v>
      </c>
      <c r="U51" s="82">
        <v>0</v>
      </c>
      <c r="V51" s="83">
        <f t="shared" si="12"/>
        <v>5337000</v>
      </c>
      <c r="W51" s="84">
        <v>0</v>
      </c>
      <c r="X51" s="84">
        <v>0</v>
      </c>
      <c r="Y51" s="85">
        <f t="shared" si="28"/>
        <v>0</v>
      </c>
      <c r="Z51" s="81">
        <v>20930</v>
      </c>
      <c r="AA51" s="84">
        <v>0</v>
      </c>
      <c r="AB51" s="83">
        <f t="shared" si="14"/>
        <v>20930</v>
      </c>
      <c r="AC51" s="84">
        <v>0</v>
      </c>
      <c r="AD51" s="84">
        <v>0</v>
      </c>
      <c r="AE51" s="78">
        <f t="shared" si="3"/>
        <v>0</v>
      </c>
      <c r="AF51" s="81">
        <v>0</v>
      </c>
      <c r="AG51" s="81">
        <v>0</v>
      </c>
      <c r="AH51" s="117">
        <f t="shared" si="29"/>
        <v>0</v>
      </c>
      <c r="AI51" s="82">
        <v>1763000</v>
      </c>
      <c r="AJ51" s="81">
        <v>0</v>
      </c>
      <c r="AK51" s="93">
        <f t="shared" si="25"/>
        <v>1763000</v>
      </c>
      <c r="AL51" s="86">
        <f t="shared" si="17"/>
        <v>10946024</v>
      </c>
      <c r="AM51" s="88">
        <f t="shared" si="17"/>
        <v>3530524</v>
      </c>
      <c r="AN51" s="85">
        <f t="shared" si="17"/>
        <v>14476548</v>
      </c>
    </row>
    <row r="52" spans="1:40" x14ac:dyDescent="0.3">
      <c r="A52" s="51" t="s">
        <v>102</v>
      </c>
      <c r="B52" s="81">
        <v>0</v>
      </c>
      <c r="C52" s="82">
        <v>136772069</v>
      </c>
      <c r="D52" s="83">
        <f t="shared" si="5"/>
        <v>136772069</v>
      </c>
      <c r="E52" s="84">
        <v>99779041</v>
      </c>
      <c r="F52" s="82">
        <v>107100</v>
      </c>
      <c r="G52" s="85">
        <f t="shared" si="8"/>
        <v>99886141</v>
      </c>
      <c r="H52" s="81">
        <v>366555536.00999999</v>
      </c>
      <c r="I52" s="112">
        <v>0</v>
      </c>
      <c r="J52" s="83">
        <f t="shared" si="26"/>
        <v>366555536.00999999</v>
      </c>
      <c r="K52" s="84">
        <v>104783353</v>
      </c>
      <c r="L52" s="105">
        <v>0</v>
      </c>
      <c r="M52" s="85">
        <f t="shared" si="27"/>
        <v>104783353</v>
      </c>
      <c r="N52" s="81">
        <v>93820771</v>
      </c>
      <c r="O52" s="81">
        <v>0</v>
      </c>
      <c r="P52" s="83"/>
      <c r="Q52" s="84">
        <v>415078680</v>
      </c>
      <c r="R52" s="84">
        <v>0</v>
      </c>
      <c r="S52" s="85">
        <f t="shared" si="11"/>
        <v>415078680</v>
      </c>
      <c r="T52" s="81">
        <v>299199745</v>
      </c>
      <c r="U52" s="82">
        <v>0</v>
      </c>
      <c r="V52" s="83">
        <f t="shared" si="12"/>
        <v>299199745</v>
      </c>
      <c r="W52" s="84">
        <v>188475781</v>
      </c>
      <c r="X52" s="84">
        <v>0</v>
      </c>
      <c r="Y52" s="85">
        <f t="shared" si="28"/>
        <v>188475781</v>
      </c>
      <c r="Z52" s="81">
        <v>107900</v>
      </c>
      <c r="AA52" s="84">
        <v>0</v>
      </c>
      <c r="AB52" s="83">
        <f t="shared" si="14"/>
        <v>107900</v>
      </c>
      <c r="AC52" s="84">
        <v>257670168</v>
      </c>
      <c r="AD52" s="84">
        <v>0</v>
      </c>
      <c r="AE52" s="78">
        <f t="shared" si="3"/>
        <v>257670168</v>
      </c>
      <c r="AF52" s="81">
        <v>125696672</v>
      </c>
      <c r="AG52" s="81">
        <v>0</v>
      </c>
      <c r="AH52" s="117">
        <f t="shared" si="29"/>
        <v>125696672</v>
      </c>
      <c r="AI52" s="82">
        <v>126686745</v>
      </c>
      <c r="AJ52" s="81">
        <v>8103622</v>
      </c>
      <c r="AK52" s="93">
        <f t="shared" si="25"/>
        <v>134790367</v>
      </c>
      <c r="AL52" s="86">
        <f t="shared" si="17"/>
        <v>2077854392.01</v>
      </c>
      <c r="AM52" s="88">
        <f t="shared" si="17"/>
        <v>144982791</v>
      </c>
      <c r="AN52" s="85">
        <f t="shared" si="17"/>
        <v>2129016412.01</v>
      </c>
    </row>
    <row r="53" spans="1:40" x14ac:dyDescent="0.3">
      <c r="A53" s="51" t="s">
        <v>106</v>
      </c>
      <c r="B53" s="81">
        <v>0</v>
      </c>
      <c r="C53" s="82">
        <v>0</v>
      </c>
      <c r="D53" s="83">
        <f t="shared" si="5"/>
        <v>0</v>
      </c>
      <c r="E53" s="84">
        <v>0</v>
      </c>
      <c r="F53" s="82">
        <v>2111417</v>
      </c>
      <c r="G53" s="85">
        <f t="shared" si="8"/>
        <v>2111417</v>
      </c>
      <c r="H53" s="81">
        <v>0</v>
      </c>
      <c r="I53" s="112">
        <v>1998183</v>
      </c>
      <c r="J53" s="83">
        <f t="shared" si="26"/>
        <v>1998183</v>
      </c>
      <c r="K53" s="84">
        <v>6821882</v>
      </c>
      <c r="L53" s="105">
        <v>0</v>
      </c>
      <c r="M53" s="85">
        <f t="shared" si="27"/>
        <v>6821882</v>
      </c>
      <c r="N53" s="81">
        <v>0</v>
      </c>
      <c r="O53" s="81">
        <v>0</v>
      </c>
      <c r="P53" s="83"/>
      <c r="Q53" s="84">
        <v>8346048</v>
      </c>
      <c r="R53" s="84">
        <v>0</v>
      </c>
      <c r="S53" s="85">
        <f t="shared" si="11"/>
        <v>8346048</v>
      </c>
      <c r="T53" s="81">
        <v>0</v>
      </c>
      <c r="U53" s="82">
        <v>0</v>
      </c>
      <c r="V53" s="83">
        <f t="shared" si="12"/>
        <v>0</v>
      </c>
      <c r="W53" s="84">
        <v>0</v>
      </c>
      <c r="X53" s="84">
        <v>0</v>
      </c>
      <c r="Y53" s="85">
        <f t="shared" si="28"/>
        <v>0</v>
      </c>
      <c r="Z53" s="81">
        <v>0</v>
      </c>
      <c r="AA53" s="84">
        <v>0</v>
      </c>
      <c r="AB53" s="83">
        <f t="shared" si="14"/>
        <v>0</v>
      </c>
      <c r="AC53" s="84">
        <v>0</v>
      </c>
      <c r="AD53" s="84">
        <v>0</v>
      </c>
      <c r="AE53" s="78">
        <f t="shared" si="3"/>
        <v>0</v>
      </c>
      <c r="AF53" s="81">
        <v>0</v>
      </c>
      <c r="AG53" s="81">
        <v>0</v>
      </c>
      <c r="AH53" s="117">
        <f t="shared" si="29"/>
        <v>0</v>
      </c>
      <c r="AI53" s="82">
        <v>0</v>
      </c>
      <c r="AJ53" s="81">
        <v>0</v>
      </c>
      <c r="AK53" s="93">
        <f t="shared" si="25"/>
        <v>0</v>
      </c>
      <c r="AL53" s="86">
        <f t="shared" si="17"/>
        <v>15167930</v>
      </c>
      <c r="AM53" s="88">
        <f t="shared" si="17"/>
        <v>4109600</v>
      </c>
      <c r="AN53" s="85">
        <f t="shared" si="17"/>
        <v>19277530</v>
      </c>
    </row>
    <row r="54" spans="1:40" x14ac:dyDescent="0.3">
      <c r="A54" s="51" t="s">
        <v>194</v>
      </c>
      <c r="B54" s="81">
        <v>0</v>
      </c>
      <c r="C54" s="82">
        <v>0</v>
      </c>
      <c r="D54" s="83">
        <f t="shared" si="5"/>
        <v>0</v>
      </c>
      <c r="E54" s="84">
        <v>0</v>
      </c>
      <c r="F54" s="82">
        <v>0</v>
      </c>
      <c r="G54" s="85">
        <f t="shared" si="8"/>
        <v>0</v>
      </c>
      <c r="H54" s="81">
        <v>0</v>
      </c>
      <c r="I54" s="112">
        <v>0</v>
      </c>
      <c r="J54" s="83">
        <f t="shared" si="26"/>
        <v>0</v>
      </c>
      <c r="K54" s="84">
        <v>0</v>
      </c>
      <c r="L54" s="105">
        <v>0</v>
      </c>
      <c r="M54" s="85">
        <f t="shared" si="27"/>
        <v>0</v>
      </c>
      <c r="N54" s="81">
        <v>0</v>
      </c>
      <c r="O54" s="81">
        <v>0</v>
      </c>
      <c r="P54" s="83"/>
      <c r="Q54" s="84">
        <v>0</v>
      </c>
      <c r="R54" s="84">
        <v>0</v>
      </c>
      <c r="S54" s="85">
        <f t="shared" si="11"/>
        <v>0</v>
      </c>
      <c r="T54" s="81">
        <v>0</v>
      </c>
      <c r="U54" s="82">
        <v>0</v>
      </c>
      <c r="V54" s="83">
        <f t="shared" si="12"/>
        <v>0</v>
      </c>
      <c r="W54" s="84">
        <v>0</v>
      </c>
      <c r="X54" s="84">
        <v>0</v>
      </c>
      <c r="Y54" s="85">
        <f t="shared" si="28"/>
        <v>0</v>
      </c>
      <c r="Z54" s="81">
        <v>0</v>
      </c>
      <c r="AA54" s="84">
        <v>0</v>
      </c>
      <c r="AB54" s="83">
        <f t="shared" si="14"/>
        <v>0</v>
      </c>
      <c r="AC54" s="84">
        <v>0</v>
      </c>
      <c r="AD54" s="84">
        <v>0</v>
      </c>
      <c r="AE54" s="78">
        <f t="shared" si="3"/>
        <v>0</v>
      </c>
      <c r="AF54" s="81">
        <v>0</v>
      </c>
      <c r="AG54" s="81">
        <v>0</v>
      </c>
      <c r="AH54" s="117">
        <f t="shared" si="29"/>
        <v>0</v>
      </c>
      <c r="AI54" s="82">
        <v>0</v>
      </c>
      <c r="AJ54" s="81">
        <v>0</v>
      </c>
      <c r="AK54" s="93">
        <f t="shared" si="25"/>
        <v>0</v>
      </c>
      <c r="AL54" s="86">
        <f t="shared" si="17"/>
        <v>0</v>
      </c>
      <c r="AM54" s="88">
        <f t="shared" si="17"/>
        <v>0</v>
      </c>
      <c r="AN54" s="85">
        <f t="shared" si="17"/>
        <v>0</v>
      </c>
    </row>
    <row r="55" spans="1:40" x14ac:dyDescent="0.3">
      <c r="A55" s="51" t="s">
        <v>178</v>
      </c>
      <c r="B55" s="81">
        <v>0</v>
      </c>
      <c r="C55" s="82">
        <v>0</v>
      </c>
      <c r="D55" s="83">
        <f t="shared" si="5"/>
        <v>0</v>
      </c>
      <c r="E55" s="84">
        <v>0</v>
      </c>
      <c r="F55" s="82">
        <v>0</v>
      </c>
      <c r="G55" s="85">
        <f t="shared" si="8"/>
        <v>0</v>
      </c>
      <c r="H55" s="81">
        <v>0</v>
      </c>
      <c r="I55" s="112">
        <v>0</v>
      </c>
      <c r="J55" s="83">
        <f t="shared" si="26"/>
        <v>0</v>
      </c>
      <c r="K55" s="84">
        <v>0</v>
      </c>
      <c r="L55" s="105">
        <v>0</v>
      </c>
      <c r="M55" s="85">
        <f t="shared" si="27"/>
        <v>0</v>
      </c>
      <c r="N55" s="81">
        <v>0</v>
      </c>
      <c r="O55" s="81">
        <v>0</v>
      </c>
      <c r="P55" s="83"/>
      <c r="Q55" s="84">
        <v>0</v>
      </c>
      <c r="R55" s="84">
        <v>0</v>
      </c>
      <c r="S55" s="85">
        <f t="shared" si="11"/>
        <v>0</v>
      </c>
      <c r="T55" s="81">
        <v>0</v>
      </c>
      <c r="U55" s="82">
        <v>0</v>
      </c>
      <c r="V55" s="83">
        <f t="shared" si="12"/>
        <v>0</v>
      </c>
      <c r="W55" s="84">
        <v>0</v>
      </c>
      <c r="X55" s="84">
        <v>0</v>
      </c>
      <c r="Y55" s="85">
        <f t="shared" si="28"/>
        <v>0</v>
      </c>
      <c r="Z55" s="81">
        <v>0</v>
      </c>
      <c r="AA55" s="84">
        <v>0</v>
      </c>
      <c r="AB55" s="83">
        <f t="shared" si="14"/>
        <v>0</v>
      </c>
      <c r="AC55" s="84">
        <v>0</v>
      </c>
      <c r="AD55" s="84">
        <v>0</v>
      </c>
      <c r="AE55" s="78">
        <f t="shared" si="3"/>
        <v>0</v>
      </c>
      <c r="AF55" s="81">
        <v>0</v>
      </c>
      <c r="AG55" s="81">
        <v>0</v>
      </c>
      <c r="AH55" s="117">
        <f t="shared" si="29"/>
        <v>0</v>
      </c>
      <c r="AI55" s="82">
        <v>0</v>
      </c>
      <c r="AJ55" s="81">
        <v>0</v>
      </c>
      <c r="AK55" s="93">
        <f t="shared" si="25"/>
        <v>0</v>
      </c>
      <c r="AL55" s="86">
        <f t="shared" si="17"/>
        <v>0</v>
      </c>
      <c r="AM55" s="88">
        <f t="shared" si="17"/>
        <v>0</v>
      </c>
      <c r="AN55" s="85">
        <f t="shared" si="17"/>
        <v>0</v>
      </c>
    </row>
    <row r="56" spans="1:40" x14ac:dyDescent="0.3">
      <c r="A56" s="51" t="s">
        <v>115</v>
      </c>
      <c r="B56" s="81">
        <v>0</v>
      </c>
      <c r="C56" s="82">
        <v>15052400</v>
      </c>
      <c r="D56" s="83">
        <f t="shared" si="5"/>
        <v>15052400</v>
      </c>
      <c r="E56" s="84">
        <v>0</v>
      </c>
      <c r="F56" s="82">
        <v>20052400</v>
      </c>
      <c r="G56" s="85">
        <f t="shared" si="8"/>
        <v>20052400</v>
      </c>
      <c r="H56" s="81">
        <v>20000000</v>
      </c>
      <c r="I56" s="112">
        <v>0</v>
      </c>
      <c r="J56" s="83">
        <f t="shared" si="26"/>
        <v>20000000</v>
      </c>
      <c r="K56" s="84">
        <v>0</v>
      </c>
      <c r="L56" s="105">
        <v>12000000</v>
      </c>
      <c r="M56" s="85">
        <f t="shared" si="27"/>
        <v>12000000</v>
      </c>
      <c r="N56" s="81">
        <v>0</v>
      </c>
      <c r="O56" s="81">
        <v>9924800</v>
      </c>
      <c r="P56" s="83"/>
      <c r="Q56" s="84">
        <v>8000000</v>
      </c>
      <c r="R56" s="84">
        <v>0</v>
      </c>
      <c r="S56" s="85">
        <f t="shared" si="11"/>
        <v>8000000</v>
      </c>
      <c r="T56" s="81">
        <v>7869518</v>
      </c>
      <c r="U56" s="82">
        <v>0</v>
      </c>
      <c r="V56" s="83">
        <f t="shared" si="12"/>
        <v>7869518</v>
      </c>
      <c r="W56" s="84">
        <v>10000000</v>
      </c>
      <c r="X56" s="84">
        <v>0</v>
      </c>
      <c r="Y56" s="85">
        <f t="shared" si="28"/>
        <v>10000000</v>
      </c>
      <c r="Z56" s="81">
        <v>0</v>
      </c>
      <c r="AA56" s="84">
        <v>1232592</v>
      </c>
      <c r="AB56" s="83">
        <f t="shared" si="14"/>
        <v>1232592</v>
      </c>
      <c r="AC56" s="84">
        <v>10475500</v>
      </c>
      <c r="AD56" s="84">
        <v>0</v>
      </c>
      <c r="AE56" s="78">
        <f t="shared" si="3"/>
        <v>10475500</v>
      </c>
      <c r="AF56" s="81">
        <v>15000000</v>
      </c>
      <c r="AG56" s="81">
        <v>0</v>
      </c>
      <c r="AH56" s="117">
        <f t="shared" si="29"/>
        <v>15000000</v>
      </c>
      <c r="AI56" s="82">
        <v>10000000</v>
      </c>
      <c r="AJ56" s="81">
        <v>0</v>
      </c>
      <c r="AK56" s="93">
        <f t="shared" si="25"/>
        <v>10000000</v>
      </c>
      <c r="AL56" s="86">
        <f t="shared" si="17"/>
        <v>81345018</v>
      </c>
      <c r="AM56" s="88">
        <f t="shared" si="17"/>
        <v>58262192</v>
      </c>
      <c r="AN56" s="85">
        <f t="shared" si="17"/>
        <v>129682410</v>
      </c>
    </row>
    <row r="57" spans="1:40" x14ac:dyDescent="0.3">
      <c r="A57" s="51" t="s">
        <v>116</v>
      </c>
      <c r="B57" s="81">
        <v>0</v>
      </c>
      <c r="C57" s="82">
        <v>1465795</v>
      </c>
      <c r="D57" s="83">
        <f t="shared" si="5"/>
        <v>1465795</v>
      </c>
      <c r="E57" s="84">
        <v>0</v>
      </c>
      <c r="F57" s="82">
        <v>7085053</v>
      </c>
      <c r="G57" s="85">
        <f t="shared" si="8"/>
        <v>7085053</v>
      </c>
      <c r="H57" s="81">
        <v>0</v>
      </c>
      <c r="I57" s="112">
        <v>19612052</v>
      </c>
      <c r="J57" s="83">
        <f t="shared" si="26"/>
        <v>19612052</v>
      </c>
      <c r="K57" s="84">
        <v>49734206</v>
      </c>
      <c r="L57" s="105">
        <v>0</v>
      </c>
      <c r="M57" s="85">
        <f t="shared" si="27"/>
        <v>49734206</v>
      </c>
      <c r="N57" s="81">
        <v>14752733</v>
      </c>
      <c r="O57" s="81">
        <v>0</v>
      </c>
      <c r="P57" s="83"/>
      <c r="Q57" s="84">
        <v>45954930</v>
      </c>
      <c r="R57" s="84">
        <v>0</v>
      </c>
      <c r="S57" s="85">
        <f t="shared" si="11"/>
        <v>45954930</v>
      </c>
      <c r="T57" s="81">
        <v>8702994</v>
      </c>
      <c r="U57" s="82">
        <v>431440341.05000001</v>
      </c>
      <c r="V57" s="83">
        <f t="shared" si="12"/>
        <v>440143335.05000001</v>
      </c>
      <c r="W57" s="84">
        <v>10774129</v>
      </c>
      <c r="X57" s="84">
        <v>4652783</v>
      </c>
      <c r="Y57" s="85">
        <f t="shared" si="28"/>
        <v>15426912</v>
      </c>
      <c r="Z57" s="81">
        <v>11777305</v>
      </c>
      <c r="AA57" s="84">
        <v>0</v>
      </c>
      <c r="AB57" s="83">
        <f t="shared" si="14"/>
        <v>11777305</v>
      </c>
      <c r="AC57" s="84">
        <v>4649394</v>
      </c>
      <c r="AD57" s="84">
        <v>0</v>
      </c>
      <c r="AE57" s="78">
        <f t="shared" si="3"/>
        <v>4649394</v>
      </c>
      <c r="AF57" s="81">
        <v>1107232</v>
      </c>
      <c r="AG57" s="81">
        <v>0</v>
      </c>
      <c r="AH57" s="117">
        <f t="shared" si="29"/>
        <v>1107232</v>
      </c>
      <c r="AI57" s="82">
        <v>7910945</v>
      </c>
      <c r="AJ57" s="81">
        <v>0</v>
      </c>
      <c r="AK57" s="93">
        <f t="shared" si="25"/>
        <v>7910945</v>
      </c>
      <c r="AL57" s="86">
        <f t="shared" si="17"/>
        <v>155363868</v>
      </c>
      <c r="AM57" s="88">
        <f t="shared" si="17"/>
        <v>464256024.05000001</v>
      </c>
      <c r="AN57" s="85">
        <f t="shared" si="17"/>
        <v>604867159.04999995</v>
      </c>
    </row>
    <row r="58" spans="1:40" x14ac:dyDescent="0.3">
      <c r="A58" s="51" t="s">
        <v>117</v>
      </c>
      <c r="B58" s="81">
        <v>0</v>
      </c>
      <c r="C58" s="82">
        <v>0</v>
      </c>
      <c r="D58" s="83">
        <f t="shared" si="5"/>
        <v>0</v>
      </c>
      <c r="E58" s="84">
        <v>0</v>
      </c>
      <c r="F58" s="82">
        <v>0</v>
      </c>
      <c r="G58" s="85">
        <f t="shared" si="8"/>
        <v>0</v>
      </c>
      <c r="H58" s="81">
        <v>0</v>
      </c>
      <c r="I58" s="112">
        <v>0</v>
      </c>
      <c r="J58" s="83">
        <f t="shared" si="26"/>
        <v>0</v>
      </c>
      <c r="K58" s="84">
        <v>0</v>
      </c>
      <c r="L58" s="105">
        <v>0</v>
      </c>
      <c r="M58" s="85">
        <f t="shared" si="27"/>
        <v>0</v>
      </c>
      <c r="N58" s="81">
        <v>0</v>
      </c>
      <c r="O58" s="81">
        <v>0</v>
      </c>
      <c r="P58" s="83"/>
      <c r="Q58" s="84">
        <v>0</v>
      </c>
      <c r="R58" s="84">
        <v>0</v>
      </c>
      <c r="S58" s="85">
        <f t="shared" si="11"/>
        <v>0</v>
      </c>
      <c r="T58" s="81">
        <v>0</v>
      </c>
      <c r="U58" s="82">
        <v>0</v>
      </c>
      <c r="V58" s="83">
        <f t="shared" si="12"/>
        <v>0</v>
      </c>
      <c r="W58" s="84">
        <v>0</v>
      </c>
      <c r="X58" s="84">
        <v>0</v>
      </c>
      <c r="Y58" s="85">
        <f t="shared" si="28"/>
        <v>0</v>
      </c>
      <c r="Z58" s="81">
        <v>0</v>
      </c>
      <c r="AA58" s="84">
        <v>0</v>
      </c>
      <c r="AB58" s="83">
        <f t="shared" si="14"/>
        <v>0</v>
      </c>
      <c r="AC58" s="84">
        <v>0</v>
      </c>
      <c r="AD58" s="84">
        <v>0</v>
      </c>
      <c r="AE58" s="78">
        <f t="shared" si="3"/>
        <v>0</v>
      </c>
      <c r="AF58" s="81">
        <v>0</v>
      </c>
      <c r="AG58" s="81">
        <v>0</v>
      </c>
      <c r="AH58" s="117">
        <f t="shared" si="29"/>
        <v>0</v>
      </c>
      <c r="AI58" s="82">
        <v>0</v>
      </c>
      <c r="AJ58" s="81">
        <v>0</v>
      </c>
      <c r="AK58" s="93">
        <f t="shared" si="25"/>
        <v>0</v>
      </c>
      <c r="AL58" s="86">
        <f t="shared" si="17"/>
        <v>0</v>
      </c>
      <c r="AM58" s="88">
        <f t="shared" si="17"/>
        <v>0</v>
      </c>
      <c r="AN58" s="85">
        <f t="shared" si="17"/>
        <v>0</v>
      </c>
    </row>
    <row r="59" spans="1:40" x14ac:dyDescent="0.3">
      <c r="A59" s="51" t="s">
        <v>103</v>
      </c>
      <c r="B59" s="81">
        <v>0</v>
      </c>
      <c r="C59" s="82">
        <v>71101012.909999996</v>
      </c>
      <c r="D59" s="83">
        <f t="shared" si="5"/>
        <v>71101012.909999996</v>
      </c>
      <c r="E59" s="84">
        <v>575900</v>
      </c>
      <c r="F59" s="82">
        <v>28482225.079999998</v>
      </c>
      <c r="G59" s="85">
        <f t="shared" si="8"/>
        <v>29058125.079999998</v>
      </c>
      <c r="H59" s="81">
        <v>2644881</v>
      </c>
      <c r="I59" s="112">
        <v>479946065.13999999</v>
      </c>
      <c r="J59" s="83">
        <f t="shared" si="26"/>
        <v>482590946.13999999</v>
      </c>
      <c r="K59" s="84">
        <v>176369834.78</v>
      </c>
      <c r="L59" s="105">
        <v>553365943.07999992</v>
      </c>
      <c r="M59" s="85">
        <f t="shared" si="27"/>
        <v>729735777.8599999</v>
      </c>
      <c r="N59" s="81">
        <v>9819042</v>
      </c>
      <c r="O59" s="81">
        <v>177915273.63999999</v>
      </c>
      <c r="P59" s="83"/>
      <c r="Q59" s="84">
        <v>189245053.56</v>
      </c>
      <c r="R59" s="84">
        <v>83486207</v>
      </c>
      <c r="S59" s="85">
        <f t="shared" si="11"/>
        <v>272731260.56</v>
      </c>
      <c r="T59" s="81">
        <v>207093800</v>
      </c>
      <c r="U59" s="82">
        <v>242348274.09</v>
      </c>
      <c r="V59" s="83">
        <f t="shared" si="12"/>
        <v>449442074.09000003</v>
      </c>
      <c r="W59" s="84">
        <v>284486697</v>
      </c>
      <c r="X59" s="84">
        <v>9351315</v>
      </c>
      <c r="Y59" s="85">
        <f t="shared" si="28"/>
        <v>293838012</v>
      </c>
      <c r="Z59" s="81">
        <v>200860218</v>
      </c>
      <c r="AA59" s="84">
        <v>12239699</v>
      </c>
      <c r="AB59" s="83">
        <f t="shared" si="14"/>
        <v>213099917</v>
      </c>
      <c r="AC59" s="84">
        <v>128829676</v>
      </c>
      <c r="AD59" s="84">
        <v>0</v>
      </c>
      <c r="AE59" s="78">
        <f t="shared" si="3"/>
        <v>128829676</v>
      </c>
      <c r="AF59" s="81">
        <v>323001459</v>
      </c>
      <c r="AG59" s="81">
        <v>1959224</v>
      </c>
      <c r="AH59" s="117">
        <f t="shared" si="29"/>
        <v>324960683</v>
      </c>
      <c r="AI59" s="82">
        <v>567166441</v>
      </c>
      <c r="AJ59" s="81">
        <v>0</v>
      </c>
      <c r="AK59" s="93">
        <f t="shared" si="25"/>
        <v>567166441</v>
      </c>
      <c r="AL59" s="86">
        <f t="shared" si="17"/>
        <v>2090093002.3399999</v>
      </c>
      <c r="AM59" s="88">
        <f t="shared" si="17"/>
        <v>1660195238.9399998</v>
      </c>
      <c r="AN59" s="85">
        <f t="shared" si="17"/>
        <v>3562553925.6399999</v>
      </c>
    </row>
    <row r="60" spans="1:40" x14ac:dyDescent="0.3">
      <c r="A60" s="51" t="s">
        <v>119</v>
      </c>
      <c r="B60" s="81">
        <v>0</v>
      </c>
      <c r="C60" s="82">
        <v>5336325</v>
      </c>
      <c r="D60" s="83">
        <f t="shared" si="5"/>
        <v>5336325</v>
      </c>
      <c r="E60" s="84">
        <v>0</v>
      </c>
      <c r="F60" s="82">
        <v>0</v>
      </c>
      <c r="G60" s="85">
        <f t="shared" si="8"/>
        <v>0</v>
      </c>
      <c r="H60" s="81">
        <v>0</v>
      </c>
      <c r="I60" s="112">
        <v>2982972</v>
      </c>
      <c r="J60" s="83">
        <f t="shared" si="26"/>
        <v>2982972</v>
      </c>
      <c r="K60" s="84">
        <v>6130832</v>
      </c>
      <c r="L60" s="105">
        <v>2878623</v>
      </c>
      <c r="M60" s="85">
        <f t="shared" si="27"/>
        <v>9009455</v>
      </c>
      <c r="N60" s="81">
        <v>0</v>
      </c>
      <c r="O60" s="81">
        <v>0</v>
      </c>
      <c r="P60" s="83"/>
      <c r="Q60" s="84">
        <v>17414301.5</v>
      </c>
      <c r="R60" s="84">
        <v>0</v>
      </c>
      <c r="S60" s="85">
        <f t="shared" si="11"/>
        <v>17414301.5</v>
      </c>
      <c r="T60" s="81">
        <v>0</v>
      </c>
      <c r="U60" s="82">
        <v>0</v>
      </c>
      <c r="V60" s="83">
        <f t="shared" si="12"/>
        <v>0</v>
      </c>
      <c r="W60" s="84">
        <v>0</v>
      </c>
      <c r="X60" s="84">
        <v>0</v>
      </c>
      <c r="Y60" s="85">
        <f t="shared" si="28"/>
        <v>0</v>
      </c>
      <c r="Z60" s="81">
        <v>9880997</v>
      </c>
      <c r="AA60" s="84">
        <v>0</v>
      </c>
      <c r="AB60" s="83">
        <f t="shared" si="14"/>
        <v>9880997</v>
      </c>
      <c r="AC60" s="84">
        <v>1911109</v>
      </c>
      <c r="AD60" s="84">
        <v>0</v>
      </c>
      <c r="AE60" s="78">
        <f t="shared" si="3"/>
        <v>1911109</v>
      </c>
      <c r="AF60" s="81">
        <v>27376640</v>
      </c>
      <c r="AG60" s="81">
        <v>0</v>
      </c>
      <c r="AH60" s="117">
        <f t="shared" si="29"/>
        <v>27376640</v>
      </c>
      <c r="AI60" s="82">
        <v>0</v>
      </c>
      <c r="AJ60" s="81">
        <v>0</v>
      </c>
      <c r="AK60" s="93">
        <f t="shared" si="25"/>
        <v>0</v>
      </c>
      <c r="AL60" s="86">
        <f t="shared" si="17"/>
        <v>62713879.5</v>
      </c>
      <c r="AM60" s="88">
        <f t="shared" si="17"/>
        <v>11197920</v>
      </c>
      <c r="AN60" s="85">
        <f t="shared" si="17"/>
        <v>73911799.5</v>
      </c>
    </row>
    <row r="61" spans="1:40" x14ac:dyDescent="0.3">
      <c r="A61" s="51" t="s">
        <v>120</v>
      </c>
      <c r="B61" s="81">
        <v>0</v>
      </c>
      <c r="C61" s="82">
        <v>620352</v>
      </c>
      <c r="D61" s="83">
        <f t="shared" si="5"/>
        <v>620352</v>
      </c>
      <c r="E61" s="84">
        <v>581807</v>
      </c>
      <c r="F61" s="82">
        <v>1070614</v>
      </c>
      <c r="G61" s="85">
        <f t="shared" si="8"/>
        <v>1652421</v>
      </c>
      <c r="H61" s="81">
        <v>1679480</v>
      </c>
      <c r="I61" s="112">
        <v>845736</v>
      </c>
      <c r="J61" s="83">
        <f t="shared" si="26"/>
        <v>2525216</v>
      </c>
      <c r="K61" s="84">
        <v>1024735</v>
      </c>
      <c r="L61" s="105">
        <v>0</v>
      </c>
      <c r="M61" s="85">
        <f t="shared" si="27"/>
        <v>1024735</v>
      </c>
      <c r="N61" s="81">
        <v>81050</v>
      </c>
      <c r="O61" s="81">
        <v>0</v>
      </c>
      <c r="P61" s="83"/>
      <c r="Q61" s="84">
        <v>4299273</v>
      </c>
      <c r="R61" s="84">
        <v>0</v>
      </c>
      <c r="S61" s="85">
        <f t="shared" si="11"/>
        <v>4299273</v>
      </c>
      <c r="T61" s="81">
        <v>6980440</v>
      </c>
      <c r="U61" s="82">
        <v>0</v>
      </c>
      <c r="V61" s="83">
        <f t="shared" si="12"/>
        <v>6980440</v>
      </c>
      <c r="W61" s="84">
        <v>5412228</v>
      </c>
      <c r="X61" s="84">
        <v>0</v>
      </c>
      <c r="Y61" s="85">
        <f t="shared" si="28"/>
        <v>5412228</v>
      </c>
      <c r="Z61" s="81">
        <v>8476348</v>
      </c>
      <c r="AA61" s="84">
        <v>0</v>
      </c>
      <c r="AB61" s="83">
        <f t="shared" si="14"/>
        <v>8476348</v>
      </c>
      <c r="AC61" s="84">
        <v>2028118</v>
      </c>
      <c r="AD61" s="84">
        <v>0</v>
      </c>
      <c r="AE61" s="78">
        <f t="shared" si="3"/>
        <v>2028118</v>
      </c>
      <c r="AF61" s="81">
        <v>0</v>
      </c>
      <c r="AG61" s="81">
        <v>0</v>
      </c>
      <c r="AH61" s="117">
        <f t="shared" si="29"/>
        <v>0</v>
      </c>
      <c r="AI61" s="82">
        <v>6139051</v>
      </c>
      <c r="AJ61" s="81">
        <v>0</v>
      </c>
      <c r="AK61" s="93">
        <f t="shared" si="25"/>
        <v>6139051</v>
      </c>
      <c r="AL61" s="86">
        <f t="shared" si="17"/>
        <v>36702530</v>
      </c>
      <c r="AM61" s="88">
        <f t="shared" si="17"/>
        <v>2536702</v>
      </c>
      <c r="AN61" s="85">
        <f t="shared" si="17"/>
        <v>39158182</v>
      </c>
    </row>
    <row r="62" spans="1:40" x14ac:dyDescent="0.3">
      <c r="A62" s="51" t="s">
        <v>105</v>
      </c>
      <c r="B62" s="81">
        <v>0</v>
      </c>
      <c r="C62" s="82">
        <v>140192088</v>
      </c>
      <c r="D62" s="83">
        <f t="shared" si="5"/>
        <v>140192088</v>
      </c>
      <c r="E62" s="84">
        <v>3251152</v>
      </c>
      <c r="F62" s="82">
        <v>185023211</v>
      </c>
      <c r="G62" s="85">
        <f t="shared" si="8"/>
        <v>188274363</v>
      </c>
      <c r="H62" s="81">
        <v>235093694</v>
      </c>
      <c r="I62" s="112">
        <v>48612589</v>
      </c>
      <c r="J62" s="83">
        <f t="shared" si="26"/>
        <v>283706283</v>
      </c>
      <c r="K62" s="84">
        <v>112536464</v>
      </c>
      <c r="L62" s="105">
        <v>58805424</v>
      </c>
      <c r="M62" s="85">
        <f t="shared" si="27"/>
        <v>171341888</v>
      </c>
      <c r="N62" s="81">
        <v>38092346</v>
      </c>
      <c r="O62" s="81">
        <v>2051478</v>
      </c>
      <c r="P62" s="83"/>
      <c r="Q62" s="84">
        <v>24049787</v>
      </c>
      <c r="R62" s="84">
        <v>8469529</v>
      </c>
      <c r="S62" s="85">
        <f t="shared" si="11"/>
        <v>32519316</v>
      </c>
      <c r="T62" s="81">
        <v>75387803</v>
      </c>
      <c r="U62" s="82">
        <v>936599</v>
      </c>
      <c r="V62" s="83">
        <f t="shared" si="12"/>
        <v>76324402</v>
      </c>
      <c r="W62" s="84">
        <v>212694308</v>
      </c>
      <c r="X62" s="84">
        <v>18572362.600000001</v>
      </c>
      <c r="Y62" s="85">
        <f t="shared" si="28"/>
        <v>231266670.59999999</v>
      </c>
      <c r="Z62" s="81">
        <v>46208982</v>
      </c>
      <c r="AA62" s="84">
        <v>113641410</v>
      </c>
      <c r="AB62" s="83">
        <f t="shared" si="14"/>
        <v>159850392</v>
      </c>
      <c r="AC62" s="84">
        <v>78470476</v>
      </c>
      <c r="AD62" s="84">
        <v>15203951</v>
      </c>
      <c r="AE62" s="78">
        <f t="shared" si="3"/>
        <v>93674427</v>
      </c>
      <c r="AF62" s="81">
        <v>2667272</v>
      </c>
      <c r="AG62" s="81">
        <v>0</v>
      </c>
      <c r="AH62" s="117">
        <f t="shared" si="29"/>
        <v>2667272</v>
      </c>
      <c r="AI62" s="82">
        <v>1293132</v>
      </c>
      <c r="AJ62" s="81">
        <v>0</v>
      </c>
      <c r="AK62" s="93">
        <f t="shared" si="25"/>
        <v>1293132</v>
      </c>
      <c r="AL62" s="86">
        <f t="shared" si="17"/>
        <v>829745416</v>
      </c>
      <c r="AM62" s="88">
        <f t="shared" si="17"/>
        <v>591508641.60000002</v>
      </c>
      <c r="AN62" s="85">
        <f t="shared" si="17"/>
        <v>1381110233.5999999</v>
      </c>
    </row>
    <row r="63" spans="1:40" x14ac:dyDescent="0.3">
      <c r="A63" s="51" t="s">
        <v>121</v>
      </c>
      <c r="B63" s="81">
        <v>0</v>
      </c>
      <c r="C63" s="82">
        <v>45169900</v>
      </c>
      <c r="D63" s="83">
        <f t="shared" si="5"/>
        <v>45169900</v>
      </c>
      <c r="E63" s="84">
        <v>0</v>
      </c>
      <c r="F63" s="82">
        <v>47801699</v>
      </c>
      <c r="G63" s="85">
        <f t="shared" si="8"/>
        <v>47801699</v>
      </c>
      <c r="H63" s="81">
        <v>87700</v>
      </c>
      <c r="I63" s="112">
        <v>59756685</v>
      </c>
      <c r="J63" s="83">
        <f t="shared" si="26"/>
        <v>59844385</v>
      </c>
      <c r="K63" s="84">
        <v>0</v>
      </c>
      <c r="L63" s="105">
        <v>249999985</v>
      </c>
      <c r="M63" s="85">
        <f t="shared" si="27"/>
        <v>249999985</v>
      </c>
      <c r="N63" s="81">
        <v>0</v>
      </c>
      <c r="O63" s="81">
        <v>145934237</v>
      </c>
      <c r="P63" s="83"/>
      <c r="Q63" s="84">
        <v>57700</v>
      </c>
      <c r="R63" s="84">
        <v>179176811</v>
      </c>
      <c r="S63" s="85">
        <f t="shared" si="11"/>
        <v>179234511</v>
      </c>
      <c r="T63" s="81">
        <v>20250833</v>
      </c>
      <c r="U63" s="82">
        <v>0</v>
      </c>
      <c r="V63" s="83">
        <f t="shared" si="12"/>
        <v>20250833</v>
      </c>
      <c r="W63" s="84">
        <v>67022218</v>
      </c>
      <c r="X63" s="84">
        <v>36703153</v>
      </c>
      <c r="Y63" s="85">
        <f t="shared" si="28"/>
        <v>103725371</v>
      </c>
      <c r="Z63" s="81">
        <v>45756925</v>
      </c>
      <c r="AA63" s="84">
        <v>0</v>
      </c>
      <c r="AB63" s="83">
        <f t="shared" si="14"/>
        <v>45756925</v>
      </c>
      <c r="AC63" s="84">
        <v>20227979</v>
      </c>
      <c r="AD63" s="84">
        <v>0</v>
      </c>
      <c r="AE63" s="78">
        <f t="shared" si="3"/>
        <v>20227979</v>
      </c>
      <c r="AF63" s="81">
        <v>26908748.100000001</v>
      </c>
      <c r="AG63" s="81">
        <v>8916830.9000000004</v>
      </c>
      <c r="AH63" s="117">
        <f t="shared" si="29"/>
        <v>35825579</v>
      </c>
      <c r="AI63" s="82">
        <v>85844543</v>
      </c>
      <c r="AJ63" s="81">
        <v>0</v>
      </c>
      <c r="AK63" s="93">
        <f t="shared" si="25"/>
        <v>85844543</v>
      </c>
      <c r="AL63" s="86">
        <f t="shared" si="17"/>
        <v>266156646.09999999</v>
      </c>
      <c r="AM63" s="88">
        <f t="shared" si="17"/>
        <v>773459300.89999998</v>
      </c>
      <c r="AN63" s="85">
        <f t="shared" si="17"/>
        <v>893681710</v>
      </c>
    </row>
    <row r="64" spans="1:40" x14ac:dyDescent="0.3">
      <c r="A64" s="51" t="s">
        <v>122</v>
      </c>
      <c r="B64" s="81">
        <v>0</v>
      </c>
      <c r="C64" s="82">
        <v>1944451</v>
      </c>
      <c r="D64" s="83">
        <f t="shared" si="5"/>
        <v>1944451</v>
      </c>
      <c r="E64" s="84">
        <v>0</v>
      </c>
      <c r="F64" s="82">
        <v>0</v>
      </c>
      <c r="G64" s="85">
        <f t="shared" si="8"/>
        <v>0</v>
      </c>
      <c r="H64" s="81">
        <v>0</v>
      </c>
      <c r="I64" s="112">
        <v>3102787</v>
      </c>
      <c r="J64" s="83">
        <f t="shared" si="26"/>
        <v>3102787</v>
      </c>
      <c r="K64" s="84">
        <v>1850576</v>
      </c>
      <c r="L64" s="105">
        <v>0</v>
      </c>
      <c r="M64" s="85">
        <f t="shared" si="27"/>
        <v>1850576</v>
      </c>
      <c r="N64" s="81">
        <v>1541699</v>
      </c>
      <c r="O64" s="81">
        <v>1111880</v>
      </c>
      <c r="P64" s="83"/>
      <c r="Q64" s="84">
        <v>828512</v>
      </c>
      <c r="R64" s="84">
        <v>2189199</v>
      </c>
      <c r="S64" s="85">
        <f t="shared" si="11"/>
        <v>3017711</v>
      </c>
      <c r="T64" s="81">
        <v>1559129</v>
      </c>
      <c r="U64" s="82">
        <v>0</v>
      </c>
      <c r="V64" s="83">
        <f t="shared" si="12"/>
        <v>1559129</v>
      </c>
      <c r="W64" s="84">
        <v>0</v>
      </c>
      <c r="X64" s="84">
        <v>0</v>
      </c>
      <c r="Y64" s="85">
        <f t="shared" si="28"/>
        <v>0</v>
      </c>
      <c r="Z64" s="81">
        <v>10475956</v>
      </c>
      <c r="AA64" s="84">
        <v>10057192</v>
      </c>
      <c r="AB64" s="83">
        <f t="shared" si="14"/>
        <v>20533148</v>
      </c>
      <c r="AC64" s="84">
        <v>4857501</v>
      </c>
      <c r="AD64" s="84">
        <v>0</v>
      </c>
      <c r="AE64" s="78">
        <f t="shared" si="3"/>
        <v>4857501</v>
      </c>
      <c r="AF64" s="81">
        <v>1646360</v>
      </c>
      <c r="AG64" s="81">
        <v>0</v>
      </c>
      <c r="AH64" s="117">
        <f t="shared" si="29"/>
        <v>1646360</v>
      </c>
      <c r="AI64" s="82">
        <v>65700</v>
      </c>
      <c r="AJ64" s="81">
        <v>0</v>
      </c>
      <c r="AK64" s="93">
        <f t="shared" si="25"/>
        <v>65700</v>
      </c>
      <c r="AL64" s="86">
        <f t="shared" si="17"/>
        <v>22825433</v>
      </c>
      <c r="AM64" s="88">
        <f t="shared" si="17"/>
        <v>18405509</v>
      </c>
      <c r="AN64" s="85">
        <f t="shared" si="17"/>
        <v>38577363</v>
      </c>
    </row>
    <row r="65" spans="1:40" x14ac:dyDescent="0.3">
      <c r="A65" s="51" t="s">
        <v>118</v>
      </c>
      <c r="B65" s="81">
        <v>0</v>
      </c>
      <c r="C65" s="82">
        <v>0</v>
      </c>
      <c r="D65" s="83">
        <f t="shared" si="5"/>
        <v>0</v>
      </c>
      <c r="E65" s="84">
        <v>0</v>
      </c>
      <c r="F65" s="82">
        <v>0</v>
      </c>
      <c r="G65" s="85">
        <f t="shared" si="8"/>
        <v>0</v>
      </c>
      <c r="H65" s="81">
        <v>0</v>
      </c>
      <c r="I65" s="112">
        <v>0</v>
      </c>
      <c r="J65" s="83">
        <f t="shared" si="26"/>
        <v>0</v>
      </c>
      <c r="K65" s="84">
        <v>0</v>
      </c>
      <c r="L65" s="105">
        <v>0</v>
      </c>
      <c r="M65" s="85">
        <f t="shared" si="27"/>
        <v>0</v>
      </c>
      <c r="N65" s="81">
        <v>0</v>
      </c>
      <c r="O65" s="81">
        <v>0</v>
      </c>
      <c r="P65" s="83"/>
      <c r="Q65" s="84">
        <v>5915344</v>
      </c>
      <c r="R65" s="84">
        <v>0</v>
      </c>
      <c r="S65" s="85">
        <f t="shared" si="11"/>
        <v>5915344</v>
      </c>
      <c r="T65" s="81">
        <v>0</v>
      </c>
      <c r="U65" s="82">
        <v>0</v>
      </c>
      <c r="V65" s="83">
        <f t="shared" si="12"/>
        <v>0</v>
      </c>
      <c r="W65" s="84">
        <v>0</v>
      </c>
      <c r="X65" s="84">
        <v>0</v>
      </c>
      <c r="Y65" s="85">
        <f t="shared" si="28"/>
        <v>0</v>
      </c>
      <c r="Z65" s="81">
        <v>0</v>
      </c>
      <c r="AA65" s="84">
        <v>0</v>
      </c>
      <c r="AB65" s="83">
        <f t="shared" si="14"/>
        <v>0</v>
      </c>
      <c r="AC65" s="84">
        <v>0</v>
      </c>
      <c r="AD65" s="84">
        <v>0</v>
      </c>
      <c r="AE65" s="78">
        <f t="shared" si="3"/>
        <v>0</v>
      </c>
      <c r="AF65" s="81">
        <v>0</v>
      </c>
      <c r="AG65" s="81">
        <v>0</v>
      </c>
      <c r="AH65" s="117">
        <f t="shared" si="29"/>
        <v>0</v>
      </c>
      <c r="AI65" s="82">
        <v>0</v>
      </c>
      <c r="AJ65" s="81">
        <v>0</v>
      </c>
      <c r="AK65" s="93">
        <f t="shared" si="25"/>
        <v>0</v>
      </c>
      <c r="AL65" s="86">
        <f t="shared" si="17"/>
        <v>5915344</v>
      </c>
      <c r="AM65" s="88">
        <f t="shared" si="17"/>
        <v>0</v>
      </c>
      <c r="AN65" s="85">
        <f t="shared" si="17"/>
        <v>5915344</v>
      </c>
    </row>
    <row r="66" spans="1:40" x14ac:dyDescent="0.3">
      <c r="A66" s="51" t="s">
        <v>107</v>
      </c>
      <c r="B66" s="81">
        <v>0</v>
      </c>
      <c r="C66" s="82">
        <v>80000000</v>
      </c>
      <c r="D66" s="83">
        <f t="shared" si="5"/>
        <v>80000000</v>
      </c>
      <c r="E66" s="84">
        <v>0</v>
      </c>
      <c r="F66" s="82">
        <v>55492236</v>
      </c>
      <c r="G66" s="85">
        <f t="shared" si="8"/>
        <v>55492236</v>
      </c>
      <c r="H66" s="81">
        <v>3425424</v>
      </c>
      <c r="I66" s="112">
        <v>31000000</v>
      </c>
      <c r="J66" s="83">
        <f t="shared" si="26"/>
        <v>34425424</v>
      </c>
      <c r="K66" s="84">
        <v>33776065</v>
      </c>
      <c r="L66" s="105">
        <v>1223935</v>
      </c>
      <c r="M66" s="85">
        <f t="shared" si="27"/>
        <v>35000000</v>
      </c>
      <c r="N66" s="81">
        <v>32240400</v>
      </c>
      <c r="O66" s="81">
        <v>0</v>
      </c>
      <c r="P66" s="83"/>
      <c r="Q66" s="84">
        <v>20000000</v>
      </c>
      <c r="R66" s="84">
        <v>0</v>
      </c>
      <c r="S66" s="85">
        <f t="shared" si="11"/>
        <v>20000000</v>
      </c>
      <c r="T66" s="81">
        <v>31008700</v>
      </c>
      <c r="U66" s="82">
        <v>0</v>
      </c>
      <c r="V66" s="83">
        <f t="shared" si="12"/>
        <v>31008700</v>
      </c>
      <c r="W66" s="84">
        <v>49482040</v>
      </c>
      <c r="X66" s="84">
        <v>517960</v>
      </c>
      <c r="Y66" s="85">
        <f t="shared" si="28"/>
        <v>50000000</v>
      </c>
      <c r="Z66" s="81">
        <v>0</v>
      </c>
      <c r="AA66" s="84">
        <v>0</v>
      </c>
      <c r="AB66" s="83">
        <f t="shared" si="14"/>
        <v>0</v>
      </c>
      <c r="AC66" s="84">
        <v>0</v>
      </c>
      <c r="AD66" s="84">
        <v>0</v>
      </c>
      <c r="AE66" s="78">
        <f t="shared" si="3"/>
        <v>0</v>
      </c>
      <c r="AF66" s="81">
        <v>0</v>
      </c>
      <c r="AG66" s="81">
        <v>0</v>
      </c>
      <c r="AH66" s="117">
        <f t="shared" si="29"/>
        <v>0</v>
      </c>
      <c r="AI66" s="82">
        <v>0</v>
      </c>
      <c r="AJ66" s="81">
        <v>0</v>
      </c>
      <c r="AK66" s="93">
        <f t="shared" si="25"/>
        <v>0</v>
      </c>
      <c r="AL66" s="86">
        <f t="shared" si="17"/>
        <v>169932629</v>
      </c>
      <c r="AM66" s="88">
        <f t="shared" si="17"/>
        <v>168234131</v>
      </c>
      <c r="AN66" s="85">
        <f t="shared" si="17"/>
        <v>305926360</v>
      </c>
    </row>
    <row r="67" spans="1:40" x14ac:dyDescent="0.3">
      <c r="A67" s="51" t="s">
        <v>123</v>
      </c>
      <c r="B67" s="81">
        <v>0</v>
      </c>
      <c r="C67" s="82">
        <v>0</v>
      </c>
      <c r="D67" s="83">
        <f t="shared" si="5"/>
        <v>0</v>
      </c>
      <c r="E67" s="84">
        <v>0</v>
      </c>
      <c r="F67" s="82">
        <v>0</v>
      </c>
      <c r="G67" s="85">
        <f t="shared" si="8"/>
        <v>0</v>
      </c>
      <c r="H67" s="81">
        <v>0</v>
      </c>
      <c r="I67" s="112">
        <v>0</v>
      </c>
      <c r="J67" s="83">
        <f t="shared" si="26"/>
        <v>0</v>
      </c>
      <c r="K67" s="84">
        <v>0</v>
      </c>
      <c r="L67" s="105">
        <v>0</v>
      </c>
      <c r="M67" s="85">
        <f t="shared" si="27"/>
        <v>0</v>
      </c>
      <c r="N67" s="81">
        <v>0</v>
      </c>
      <c r="O67" s="81">
        <v>0</v>
      </c>
      <c r="P67" s="83"/>
      <c r="Q67" s="84">
        <v>0</v>
      </c>
      <c r="R67" s="84">
        <v>0</v>
      </c>
      <c r="S67" s="85">
        <f t="shared" si="11"/>
        <v>0</v>
      </c>
      <c r="T67" s="81">
        <v>0</v>
      </c>
      <c r="U67" s="82">
        <v>0</v>
      </c>
      <c r="V67" s="83">
        <f t="shared" si="12"/>
        <v>0</v>
      </c>
      <c r="W67" s="84">
        <v>0</v>
      </c>
      <c r="X67" s="84">
        <v>0</v>
      </c>
      <c r="Y67" s="85">
        <f t="shared" si="28"/>
        <v>0</v>
      </c>
      <c r="Z67" s="81">
        <v>0</v>
      </c>
      <c r="AA67" s="84">
        <v>0</v>
      </c>
      <c r="AB67" s="83">
        <f t="shared" si="14"/>
        <v>0</v>
      </c>
      <c r="AC67" s="84">
        <v>0</v>
      </c>
      <c r="AD67" s="84">
        <v>0</v>
      </c>
      <c r="AE67" s="78">
        <f t="shared" si="3"/>
        <v>0</v>
      </c>
      <c r="AF67" s="81">
        <v>0</v>
      </c>
      <c r="AG67" s="81">
        <v>0</v>
      </c>
      <c r="AH67" s="117">
        <f t="shared" si="29"/>
        <v>0</v>
      </c>
      <c r="AI67" s="82">
        <v>0</v>
      </c>
      <c r="AJ67" s="81">
        <v>0</v>
      </c>
      <c r="AK67" s="93">
        <f t="shared" si="25"/>
        <v>0</v>
      </c>
      <c r="AL67" s="86">
        <f t="shared" si="17"/>
        <v>0</v>
      </c>
      <c r="AM67" s="88">
        <f t="shared" si="17"/>
        <v>0</v>
      </c>
      <c r="AN67" s="85">
        <f t="shared" si="17"/>
        <v>0</v>
      </c>
    </row>
    <row r="68" spans="1:40" x14ac:dyDescent="0.3">
      <c r="A68" s="51" t="s">
        <v>124</v>
      </c>
      <c r="B68" s="81">
        <v>0</v>
      </c>
      <c r="C68" s="82">
        <v>0</v>
      </c>
      <c r="D68" s="83">
        <f t="shared" si="5"/>
        <v>0</v>
      </c>
      <c r="E68" s="84">
        <v>1403247</v>
      </c>
      <c r="F68" s="82">
        <v>0</v>
      </c>
      <c r="G68" s="85">
        <f t="shared" si="8"/>
        <v>1403247</v>
      </c>
      <c r="H68" s="81">
        <v>0</v>
      </c>
      <c r="I68" s="112">
        <v>1181854</v>
      </c>
      <c r="J68" s="83">
        <f t="shared" si="26"/>
        <v>1181854</v>
      </c>
      <c r="K68" s="84">
        <v>5933594</v>
      </c>
      <c r="L68" s="105">
        <v>0</v>
      </c>
      <c r="M68" s="85">
        <f t="shared" si="27"/>
        <v>5933594</v>
      </c>
      <c r="N68" s="81">
        <v>30507398</v>
      </c>
      <c r="O68" s="81">
        <v>0</v>
      </c>
      <c r="P68" s="83"/>
      <c r="Q68" s="84">
        <v>0</v>
      </c>
      <c r="R68" s="84">
        <v>0</v>
      </c>
      <c r="S68" s="85">
        <f t="shared" si="11"/>
        <v>0</v>
      </c>
      <c r="T68" s="81">
        <v>8376625</v>
      </c>
      <c r="U68" s="82">
        <v>0</v>
      </c>
      <c r="V68" s="83">
        <f t="shared" si="12"/>
        <v>8376625</v>
      </c>
      <c r="W68" s="84">
        <v>2401034</v>
      </c>
      <c r="X68" s="84">
        <v>0</v>
      </c>
      <c r="Y68" s="85">
        <f t="shared" si="28"/>
        <v>2401034</v>
      </c>
      <c r="Z68" s="81">
        <v>126700</v>
      </c>
      <c r="AA68" s="84">
        <v>0</v>
      </c>
      <c r="AB68" s="83">
        <f t="shared" si="14"/>
        <v>126700</v>
      </c>
      <c r="AC68" s="84">
        <v>0</v>
      </c>
      <c r="AD68" s="84">
        <v>259730238</v>
      </c>
      <c r="AE68" s="78">
        <f t="shared" si="3"/>
        <v>259730238</v>
      </c>
      <c r="AF68" s="81">
        <v>2216300</v>
      </c>
      <c r="AG68" s="81">
        <v>0</v>
      </c>
      <c r="AH68" s="117">
        <f t="shared" si="29"/>
        <v>2216300</v>
      </c>
      <c r="AI68" s="82">
        <v>2174425</v>
      </c>
      <c r="AJ68" s="81">
        <v>0</v>
      </c>
      <c r="AK68" s="93">
        <f t="shared" si="25"/>
        <v>2174425</v>
      </c>
      <c r="AL68" s="86">
        <f t="shared" si="17"/>
        <v>53139323</v>
      </c>
      <c r="AM68" s="88">
        <f t="shared" si="17"/>
        <v>260912092</v>
      </c>
      <c r="AN68" s="85">
        <f t="shared" si="17"/>
        <v>283544017</v>
      </c>
    </row>
    <row r="69" spans="1:40" x14ac:dyDescent="0.3">
      <c r="A69" s="51" t="s">
        <v>125</v>
      </c>
      <c r="B69" s="81">
        <v>0</v>
      </c>
      <c r="C69" s="82">
        <v>23829255</v>
      </c>
      <c r="D69" s="83">
        <f t="shared" si="5"/>
        <v>23829255</v>
      </c>
      <c r="E69" s="84">
        <v>0</v>
      </c>
      <c r="F69" s="82">
        <v>23790027</v>
      </c>
      <c r="G69" s="85">
        <f t="shared" si="8"/>
        <v>23790027</v>
      </c>
      <c r="H69" s="81">
        <v>7414816</v>
      </c>
      <c r="I69" s="112">
        <v>7610673</v>
      </c>
      <c r="J69" s="83">
        <f t="shared" si="26"/>
        <v>15025489</v>
      </c>
      <c r="K69" s="84">
        <v>15237673</v>
      </c>
      <c r="L69" s="105">
        <v>0</v>
      </c>
      <c r="M69" s="85">
        <f t="shared" si="27"/>
        <v>15237673</v>
      </c>
      <c r="N69" s="81">
        <v>11459089</v>
      </c>
      <c r="O69" s="81">
        <v>0</v>
      </c>
      <c r="P69" s="83"/>
      <c r="Q69" s="84">
        <v>7573921</v>
      </c>
      <c r="R69" s="84">
        <v>0</v>
      </c>
      <c r="S69" s="85">
        <f t="shared" si="11"/>
        <v>7573921</v>
      </c>
      <c r="T69" s="81">
        <v>6074934</v>
      </c>
      <c r="U69" s="82">
        <v>0</v>
      </c>
      <c r="V69" s="83">
        <f t="shared" si="12"/>
        <v>6074934</v>
      </c>
      <c r="W69" s="84">
        <v>1718745</v>
      </c>
      <c r="X69" s="84">
        <v>0</v>
      </c>
      <c r="Y69" s="85">
        <f t="shared" si="28"/>
        <v>1718745</v>
      </c>
      <c r="Z69" s="81">
        <v>5081617</v>
      </c>
      <c r="AA69" s="84">
        <v>0</v>
      </c>
      <c r="AB69" s="83">
        <f t="shared" si="14"/>
        <v>5081617</v>
      </c>
      <c r="AC69" s="84">
        <v>18748987</v>
      </c>
      <c r="AD69" s="84">
        <v>0</v>
      </c>
      <c r="AE69" s="78">
        <f t="shared" si="3"/>
        <v>18748987</v>
      </c>
      <c r="AF69" s="81">
        <v>0</v>
      </c>
      <c r="AG69" s="81">
        <v>0</v>
      </c>
      <c r="AH69" s="117">
        <f t="shared" si="29"/>
        <v>0</v>
      </c>
      <c r="AI69" s="82">
        <v>0</v>
      </c>
      <c r="AJ69" s="81">
        <v>0</v>
      </c>
      <c r="AK69" s="93">
        <f t="shared" si="25"/>
        <v>0</v>
      </c>
      <c r="AL69" s="86">
        <f t="shared" si="17"/>
        <v>73309782</v>
      </c>
      <c r="AM69" s="88">
        <f t="shared" si="17"/>
        <v>55229955</v>
      </c>
      <c r="AN69" s="85">
        <f t="shared" si="17"/>
        <v>117080648</v>
      </c>
    </row>
    <row r="70" spans="1:40" x14ac:dyDescent="0.3">
      <c r="A70" s="51" t="s">
        <v>126</v>
      </c>
      <c r="B70" s="81">
        <v>0</v>
      </c>
      <c r="C70" s="82">
        <v>0</v>
      </c>
      <c r="D70" s="83">
        <f t="shared" si="5"/>
        <v>0</v>
      </c>
      <c r="E70" s="84">
        <v>0</v>
      </c>
      <c r="F70" s="82">
        <v>0</v>
      </c>
      <c r="G70" s="85">
        <f t="shared" si="8"/>
        <v>0</v>
      </c>
      <c r="H70" s="81">
        <v>10800162</v>
      </c>
      <c r="I70" s="112">
        <v>1255804</v>
      </c>
      <c r="J70" s="83">
        <f t="shared" si="26"/>
        <v>12055966</v>
      </c>
      <c r="K70" s="84">
        <v>0</v>
      </c>
      <c r="L70" s="105">
        <v>0</v>
      </c>
      <c r="M70" s="85">
        <f t="shared" si="27"/>
        <v>0</v>
      </c>
      <c r="N70" s="81">
        <v>0</v>
      </c>
      <c r="O70" s="81">
        <v>0</v>
      </c>
      <c r="P70" s="83"/>
      <c r="Q70" s="84">
        <v>0</v>
      </c>
      <c r="R70" s="84">
        <v>0</v>
      </c>
      <c r="S70" s="85">
        <f t="shared" si="11"/>
        <v>0</v>
      </c>
      <c r="T70" s="81">
        <v>0</v>
      </c>
      <c r="U70" s="82">
        <v>0</v>
      </c>
      <c r="V70" s="83">
        <f t="shared" si="12"/>
        <v>0</v>
      </c>
      <c r="W70" s="84">
        <v>0</v>
      </c>
      <c r="X70" s="84">
        <v>0</v>
      </c>
      <c r="Y70" s="85">
        <f t="shared" si="28"/>
        <v>0</v>
      </c>
      <c r="Z70" s="81">
        <v>0</v>
      </c>
      <c r="AA70" s="84">
        <v>0</v>
      </c>
      <c r="AB70" s="83">
        <f t="shared" si="14"/>
        <v>0</v>
      </c>
      <c r="AC70" s="84">
        <v>0</v>
      </c>
      <c r="AD70" s="84">
        <v>0</v>
      </c>
      <c r="AE70" s="78">
        <f t="shared" si="3"/>
        <v>0</v>
      </c>
      <c r="AF70" s="81">
        <v>0</v>
      </c>
      <c r="AG70" s="81">
        <v>0</v>
      </c>
      <c r="AH70" s="117">
        <f t="shared" si="29"/>
        <v>0</v>
      </c>
      <c r="AI70" s="82">
        <v>0</v>
      </c>
      <c r="AJ70" s="81">
        <v>0</v>
      </c>
      <c r="AK70" s="93">
        <f t="shared" si="25"/>
        <v>0</v>
      </c>
      <c r="AL70" s="86">
        <f t="shared" si="17"/>
        <v>10800162</v>
      </c>
      <c r="AM70" s="88">
        <f t="shared" si="17"/>
        <v>1255804</v>
      </c>
      <c r="AN70" s="85">
        <f t="shared" si="17"/>
        <v>12055966</v>
      </c>
    </row>
    <row r="71" spans="1:40" x14ac:dyDescent="0.3">
      <c r="A71" s="51" t="s">
        <v>108</v>
      </c>
      <c r="B71" s="81">
        <v>0</v>
      </c>
      <c r="C71" s="82">
        <v>330448506</v>
      </c>
      <c r="D71" s="83">
        <f t="shared" si="5"/>
        <v>330448506</v>
      </c>
      <c r="E71" s="84">
        <v>714200</v>
      </c>
      <c r="F71" s="82">
        <v>111374030</v>
      </c>
      <c r="G71" s="85">
        <f t="shared" si="8"/>
        <v>112088230</v>
      </c>
      <c r="H71" s="81">
        <v>1109600</v>
      </c>
      <c r="I71" s="112">
        <v>0</v>
      </c>
      <c r="J71" s="83">
        <f t="shared" si="26"/>
        <v>1109600</v>
      </c>
      <c r="K71" s="84">
        <v>1551000</v>
      </c>
      <c r="L71" s="105">
        <v>0</v>
      </c>
      <c r="M71" s="85">
        <f t="shared" si="27"/>
        <v>1551000</v>
      </c>
      <c r="N71" s="81">
        <v>510700</v>
      </c>
      <c r="O71" s="81">
        <v>0</v>
      </c>
      <c r="P71" s="83"/>
      <c r="Q71" s="84">
        <v>31093831</v>
      </c>
      <c r="R71" s="84">
        <v>500000000</v>
      </c>
      <c r="S71" s="85">
        <f t="shared" si="11"/>
        <v>531093831</v>
      </c>
      <c r="T71" s="81">
        <v>3778246</v>
      </c>
      <c r="U71" s="82">
        <v>838790</v>
      </c>
      <c r="V71" s="83">
        <f t="shared" si="12"/>
        <v>4617036</v>
      </c>
      <c r="W71" s="84">
        <v>3468082</v>
      </c>
      <c r="X71" s="84">
        <v>0</v>
      </c>
      <c r="Y71" s="85">
        <f t="shared" si="28"/>
        <v>3468082</v>
      </c>
      <c r="Z71" s="81">
        <v>0</v>
      </c>
      <c r="AA71" s="84">
        <v>0</v>
      </c>
      <c r="AB71" s="83">
        <f t="shared" si="14"/>
        <v>0</v>
      </c>
      <c r="AC71" s="84">
        <v>0</v>
      </c>
      <c r="AD71" s="84">
        <v>0</v>
      </c>
      <c r="AE71" s="78">
        <f t="shared" ref="AE71:AE138" si="30">+AC71+AD71</f>
        <v>0</v>
      </c>
      <c r="AF71" s="81">
        <v>0</v>
      </c>
      <c r="AG71" s="81">
        <v>0</v>
      </c>
      <c r="AH71" s="117">
        <f t="shared" si="29"/>
        <v>0</v>
      </c>
      <c r="AI71" s="82">
        <v>0</v>
      </c>
      <c r="AJ71" s="81">
        <v>0</v>
      </c>
      <c r="AK71" s="93">
        <f t="shared" si="25"/>
        <v>0</v>
      </c>
      <c r="AL71" s="86">
        <f t="shared" si="17"/>
        <v>42225659</v>
      </c>
      <c r="AM71" s="88">
        <f t="shared" si="17"/>
        <v>942661326</v>
      </c>
      <c r="AN71" s="85">
        <f t="shared" si="17"/>
        <v>984376285</v>
      </c>
    </row>
    <row r="72" spans="1:40" x14ac:dyDescent="0.3">
      <c r="A72" s="51" t="s">
        <v>109</v>
      </c>
      <c r="B72" s="81">
        <v>0</v>
      </c>
      <c r="C72" s="82">
        <v>186944281</v>
      </c>
      <c r="D72" s="83">
        <f t="shared" si="5"/>
        <v>186944281</v>
      </c>
      <c r="E72" s="84">
        <v>1020000</v>
      </c>
      <c r="F72" s="82">
        <v>720181715</v>
      </c>
      <c r="G72" s="85">
        <f t="shared" si="8"/>
        <v>721201715</v>
      </c>
      <c r="H72" s="81">
        <v>71305085</v>
      </c>
      <c r="I72" s="112">
        <v>264160866</v>
      </c>
      <c r="J72" s="83">
        <f t="shared" si="26"/>
        <v>335465951</v>
      </c>
      <c r="K72" s="84">
        <v>457693472</v>
      </c>
      <c r="L72" s="105">
        <v>0</v>
      </c>
      <c r="M72" s="85">
        <f t="shared" si="27"/>
        <v>457693472</v>
      </c>
      <c r="N72" s="81">
        <v>770500823</v>
      </c>
      <c r="O72" s="81">
        <v>0</v>
      </c>
      <c r="P72" s="83"/>
      <c r="Q72" s="84">
        <v>767626287</v>
      </c>
      <c r="R72" s="84">
        <v>0</v>
      </c>
      <c r="S72" s="85">
        <f t="shared" si="11"/>
        <v>767626287</v>
      </c>
      <c r="T72" s="81">
        <v>1410100</v>
      </c>
      <c r="U72" s="82">
        <v>0</v>
      </c>
      <c r="V72" s="83">
        <f t="shared" si="12"/>
        <v>1410100</v>
      </c>
      <c r="W72" s="84">
        <v>21371969</v>
      </c>
      <c r="X72" s="84">
        <v>0</v>
      </c>
      <c r="Y72" s="85">
        <f t="shared" si="28"/>
        <v>21371969</v>
      </c>
      <c r="Z72" s="81">
        <v>528417610</v>
      </c>
      <c r="AA72" s="84">
        <v>0</v>
      </c>
      <c r="AB72" s="83">
        <f t="shared" si="14"/>
        <v>528417610</v>
      </c>
      <c r="AC72" s="84">
        <v>768089200</v>
      </c>
      <c r="AD72" s="84">
        <v>0</v>
      </c>
      <c r="AE72" s="78">
        <f t="shared" si="30"/>
        <v>768089200</v>
      </c>
      <c r="AF72" s="81">
        <v>767532600</v>
      </c>
      <c r="AG72" s="81">
        <v>0</v>
      </c>
      <c r="AH72" s="117">
        <f t="shared" si="29"/>
        <v>767532600</v>
      </c>
      <c r="AI72" s="82">
        <v>767900</v>
      </c>
      <c r="AJ72" s="81">
        <v>0</v>
      </c>
      <c r="AK72" s="93">
        <f t="shared" si="25"/>
        <v>767900</v>
      </c>
      <c r="AL72" s="86">
        <f t="shared" si="17"/>
        <v>4155735046</v>
      </c>
      <c r="AM72" s="88">
        <f t="shared" si="17"/>
        <v>1171286862</v>
      </c>
      <c r="AN72" s="85">
        <f t="shared" si="17"/>
        <v>4556521085</v>
      </c>
    </row>
    <row r="73" spans="1:40" x14ac:dyDescent="0.3">
      <c r="A73" s="51" t="s">
        <v>127</v>
      </c>
      <c r="B73" s="81">
        <v>0</v>
      </c>
      <c r="C73" s="82">
        <v>129226419</v>
      </c>
      <c r="D73" s="83">
        <f t="shared" si="5"/>
        <v>129226419</v>
      </c>
      <c r="E73" s="84">
        <v>675500</v>
      </c>
      <c r="F73" s="82">
        <v>0</v>
      </c>
      <c r="G73" s="85">
        <f t="shared" si="8"/>
        <v>675500</v>
      </c>
      <c r="H73" s="81">
        <v>296297604</v>
      </c>
      <c r="I73" s="112">
        <v>0</v>
      </c>
      <c r="J73" s="83">
        <f t="shared" si="26"/>
        <v>296297604</v>
      </c>
      <c r="K73" s="84">
        <v>94147161</v>
      </c>
      <c r="L73" s="105">
        <v>394464</v>
      </c>
      <c r="M73" s="85">
        <f t="shared" si="27"/>
        <v>94541625</v>
      </c>
      <c r="N73" s="81">
        <v>949100</v>
      </c>
      <c r="O73" s="81">
        <v>259577450</v>
      </c>
      <c r="P73" s="83"/>
      <c r="Q73" s="84">
        <v>70000</v>
      </c>
      <c r="R73" s="84">
        <v>0</v>
      </c>
      <c r="S73" s="85">
        <f t="shared" si="11"/>
        <v>70000</v>
      </c>
      <c r="T73" s="81">
        <v>180311845</v>
      </c>
      <c r="U73" s="82">
        <v>0</v>
      </c>
      <c r="V73" s="83">
        <f t="shared" ref="V73:V144" si="31">+T73+U73</f>
        <v>180311845</v>
      </c>
      <c r="W73" s="84">
        <v>0</v>
      </c>
      <c r="X73" s="84">
        <v>0</v>
      </c>
      <c r="Y73" s="85">
        <f t="shared" si="28"/>
        <v>0</v>
      </c>
      <c r="Z73" s="81">
        <v>451393355</v>
      </c>
      <c r="AA73" s="84">
        <v>959840</v>
      </c>
      <c r="AB73" s="83">
        <f t="shared" ref="AB73:AB140" si="32">+Z73+AA73</f>
        <v>452353195</v>
      </c>
      <c r="AC73" s="84">
        <v>175986750</v>
      </c>
      <c r="AD73" s="84">
        <v>0</v>
      </c>
      <c r="AE73" s="78">
        <f t="shared" si="30"/>
        <v>175986750</v>
      </c>
      <c r="AF73" s="81">
        <v>173664792</v>
      </c>
      <c r="AG73" s="81">
        <v>0</v>
      </c>
      <c r="AH73" s="117">
        <f t="shared" si="29"/>
        <v>173664792</v>
      </c>
      <c r="AI73" s="82">
        <v>209830049</v>
      </c>
      <c r="AJ73" s="81">
        <v>41157451</v>
      </c>
      <c r="AK73" s="93">
        <f t="shared" si="25"/>
        <v>250987500</v>
      </c>
      <c r="AL73" s="86">
        <f t="shared" si="17"/>
        <v>1583326156</v>
      </c>
      <c r="AM73" s="88">
        <f t="shared" si="17"/>
        <v>431315624</v>
      </c>
      <c r="AN73" s="85">
        <f t="shared" si="17"/>
        <v>1754115230</v>
      </c>
    </row>
    <row r="74" spans="1:40" x14ac:dyDescent="0.3">
      <c r="A74" s="51" t="s">
        <v>104</v>
      </c>
      <c r="B74" s="81">
        <v>0</v>
      </c>
      <c r="C74" s="82">
        <v>133512793</v>
      </c>
      <c r="D74" s="83">
        <f t="shared" si="5"/>
        <v>133512793</v>
      </c>
      <c r="E74" s="84">
        <v>432911</v>
      </c>
      <c r="F74" s="82">
        <v>29736740</v>
      </c>
      <c r="G74" s="85">
        <f t="shared" si="8"/>
        <v>30169651</v>
      </c>
      <c r="H74" s="81">
        <v>39067079</v>
      </c>
      <c r="I74" s="112">
        <v>0</v>
      </c>
      <c r="J74" s="83">
        <f t="shared" si="26"/>
        <v>39067079</v>
      </c>
      <c r="K74" s="84">
        <v>40907533</v>
      </c>
      <c r="L74" s="105">
        <v>0</v>
      </c>
      <c r="M74" s="85">
        <f t="shared" si="27"/>
        <v>40907533</v>
      </c>
      <c r="N74" s="81">
        <v>19215376</v>
      </c>
      <c r="O74" s="81">
        <v>0</v>
      </c>
      <c r="P74" s="83"/>
      <c r="Q74" s="84">
        <v>62929239</v>
      </c>
      <c r="R74" s="84">
        <v>0</v>
      </c>
      <c r="S74" s="85">
        <f t="shared" si="11"/>
        <v>62929239</v>
      </c>
      <c r="T74" s="81">
        <v>61737653</v>
      </c>
      <c r="U74" s="82">
        <v>0</v>
      </c>
      <c r="V74" s="83">
        <f t="shared" si="31"/>
        <v>61737653</v>
      </c>
      <c r="W74" s="84">
        <v>11441854</v>
      </c>
      <c r="X74" s="84">
        <v>0</v>
      </c>
      <c r="Y74" s="85">
        <f t="shared" si="28"/>
        <v>11441854</v>
      </c>
      <c r="Z74" s="81">
        <v>13729991</v>
      </c>
      <c r="AA74" s="84">
        <v>0</v>
      </c>
      <c r="AB74" s="83">
        <f t="shared" si="32"/>
        <v>13729991</v>
      </c>
      <c r="AC74" s="84">
        <v>78828927</v>
      </c>
      <c r="AD74" s="84">
        <v>0</v>
      </c>
      <c r="AE74" s="78">
        <f t="shared" si="30"/>
        <v>78828927</v>
      </c>
      <c r="AF74" s="81">
        <v>3312446</v>
      </c>
      <c r="AG74" s="81">
        <v>0</v>
      </c>
      <c r="AH74" s="117">
        <f t="shared" si="29"/>
        <v>3312446</v>
      </c>
      <c r="AI74" s="82">
        <v>0</v>
      </c>
      <c r="AJ74" s="81">
        <v>0</v>
      </c>
      <c r="AK74" s="93">
        <f t="shared" si="25"/>
        <v>0</v>
      </c>
      <c r="AL74" s="86">
        <f t="shared" si="17"/>
        <v>331603009</v>
      </c>
      <c r="AM74" s="88">
        <f t="shared" si="17"/>
        <v>163249533</v>
      </c>
      <c r="AN74" s="85">
        <f t="shared" si="17"/>
        <v>475637166</v>
      </c>
    </row>
    <row r="75" spans="1:40" x14ac:dyDescent="0.3">
      <c r="A75" s="51" t="s">
        <v>166</v>
      </c>
      <c r="B75" s="81">
        <v>0</v>
      </c>
      <c r="C75" s="82">
        <v>659093290</v>
      </c>
      <c r="D75" s="83">
        <f t="shared" si="5"/>
        <v>659093290</v>
      </c>
      <c r="E75" s="84">
        <v>143362152</v>
      </c>
      <c r="F75" s="82">
        <v>1801715386</v>
      </c>
      <c r="G75" s="85">
        <f t="shared" si="8"/>
        <v>1945077538</v>
      </c>
      <c r="H75" s="81">
        <v>611961401</v>
      </c>
      <c r="I75" s="112">
        <v>53893029</v>
      </c>
      <c r="J75" s="83">
        <f t="shared" si="26"/>
        <v>665854430</v>
      </c>
      <c r="K75" s="84">
        <v>1043000590.5599999</v>
      </c>
      <c r="L75" s="105">
        <v>28857760</v>
      </c>
      <c r="M75" s="85">
        <f t="shared" si="27"/>
        <v>1071858350.5599999</v>
      </c>
      <c r="N75" s="81">
        <v>749162007</v>
      </c>
      <c r="O75" s="81">
        <v>0</v>
      </c>
      <c r="P75" s="83"/>
      <c r="Q75" s="84">
        <v>1166891167</v>
      </c>
      <c r="R75" s="84">
        <v>245576151.56</v>
      </c>
      <c r="S75" s="85">
        <f t="shared" ref="S75:S147" si="33">+Q75+R75</f>
        <v>1412467318.5599999</v>
      </c>
      <c r="T75" s="81">
        <v>2194493563</v>
      </c>
      <c r="U75" s="82">
        <v>0</v>
      </c>
      <c r="V75" s="83">
        <f t="shared" si="31"/>
        <v>2194493563</v>
      </c>
      <c r="W75" s="84">
        <v>1087846491</v>
      </c>
      <c r="X75" s="84">
        <v>1646079771</v>
      </c>
      <c r="Y75" s="85">
        <f t="shared" si="28"/>
        <v>2733926262</v>
      </c>
      <c r="Z75" s="81">
        <v>864327205.67999995</v>
      </c>
      <c r="AA75" s="84">
        <v>0</v>
      </c>
      <c r="AB75" s="83">
        <f t="shared" si="32"/>
        <v>864327205.67999995</v>
      </c>
      <c r="AC75" s="84">
        <v>1644777068</v>
      </c>
      <c r="AD75" s="84">
        <v>0</v>
      </c>
      <c r="AE75" s="78">
        <f t="shared" si="30"/>
        <v>1644777068</v>
      </c>
      <c r="AF75" s="81">
        <v>31465493</v>
      </c>
      <c r="AG75" s="81">
        <v>0</v>
      </c>
      <c r="AH75" s="117">
        <f t="shared" si="29"/>
        <v>31465493</v>
      </c>
      <c r="AI75" s="82">
        <v>10064905423</v>
      </c>
      <c r="AJ75" s="81">
        <v>0</v>
      </c>
      <c r="AK75" s="93">
        <f t="shared" si="25"/>
        <v>10064905423</v>
      </c>
      <c r="AL75" s="86">
        <f t="shared" si="17"/>
        <v>19602192561.240002</v>
      </c>
      <c r="AM75" s="88">
        <f t="shared" si="17"/>
        <v>4435215387.5599995</v>
      </c>
      <c r="AN75" s="85">
        <f t="shared" si="17"/>
        <v>23288245941.800003</v>
      </c>
    </row>
    <row r="76" spans="1:40" x14ac:dyDescent="0.3">
      <c r="A76" s="51" t="s">
        <v>110</v>
      </c>
      <c r="B76" s="81">
        <v>0</v>
      </c>
      <c r="C76" s="82">
        <v>76618105</v>
      </c>
      <c r="D76" s="83">
        <f t="shared" si="5"/>
        <v>76618105</v>
      </c>
      <c r="E76" s="84">
        <v>475500</v>
      </c>
      <c r="F76" s="82">
        <v>40043166</v>
      </c>
      <c r="G76" s="85">
        <f t="shared" ref="G76:G85" si="34">+E76+F76</f>
        <v>40518666</v>
      </c>
      <c r="H76" s="81">
        <v>25832293</v>
      </c>
      <c r="I76" s="112">
        <v>44631308.760000005</v>
      </c>
      <c r="J76" s="83">
        <f t="shared" si="26"/>
        <v>70463601.760000005</v>
      </c>
      <c r="K76" s="84">
        <v>14950444</v>
      </c>
      <c r="L76" s="105">
        <v>9100861</v>
      </c>
      <c r="M76" s="85">
        <f t="shared" si="27"/>
        <v>24051305</v>
      </c>
      <c r="N76" s="81">
        <v>42509499</v>
      </c>
      <c r="O76" s="81">
        <v>18169483</v>
      </c>
      <c r="P76" s="83"/>
      <c r="Q76" s="84">
        <v>18821390</v>
      </c>
      <c r="R76" s="84">
        <v>0</v>
      </c>
      <c r="S76" s="85">
        <f t="shared" si="33"/>
        <v>18821390</v>
      </c>
      <c r="T76" s="81">
        <v>19623978</v>
      </c>
      <c r="U76" s="82">
        <v>0</v>
      </c>
      <c r="V76" s="83">
        <f t="shared" si="31"/>
        <v>19623978</v>
      </c>
      <c r="W76" s="84">
        <v>7995097</v>
      </c>
      <c r="X76" s="84">
        <v>0</v>
      </c>
      <c r="Y76" s="85">
        <f t="shared" si="28"/>
        <v>7995097</v>
      </c>
      <c r="Z76" s="81">
        <v>14161809</v>
      </c>
      <c r="AA76" s="84">
        <v>0</v>
      </c>
      <c r="AB76" s="83">
        <f t="shared" si="32"/>
        <v>14161809</v>
      </c>
      <c r="AC76" s="84">
        <v>475500</v>
      </c>
      <c r="AD76" s="84">
        <v>0</v>
      </c>
      <c r="AE76" s="78">
        <f t="shared" si="30"/>
        <v>475500</v>
      </c>
      <c r="AF76" s="81">
        <v>7286062</v>
      </c>
      <c r="AG76" s="81">
        <v>0</v>
      </c>
      <c r="AH76" s="117">
        <f t="shared" si="29"/>
        <v>7286062</v>
      </c>
      <c r="AI76" s="82">
        <v>5291415</v>
      </c>
      <c r="AJ76" s="81">
        <v>0</v>
      </c>
      <c r="AK76" s="93">
        <f t="shared" si="25"/>
        <v>5291415</v>
      </c>
      <c r="AL76" s="86">
        <f t="shared" si="17"/>
        <v>157422987</v>
      </c>
      <c r="AM76" s="88">
        <f t="shared" si="17"/>
        <v>188562923.75999999</v>
      </c>
      <c r="AN76" s="85">
        <f t="shared" si="17"/>
        <v>285306928.75999999</v>
      </c>
    </row>
    <row r="77" spans="1:40" x14ac:dyDescent="0.3">
      <c r="A77" s="51" t="s">
        <v>111</v>
      </c>
      <c r="B77" s="81">
        <v>0</v>
      </c>
      <c r="C77" s="82">
        <v>72311585</v>
      </c>
      <c r="D77" s="83">
        <f t="shared" si="5"/>
        <v>72311585</v>
      </c>
      <c r="E77" s="84">
        <v>36709353</v>
      </c>
      <c r="F77" s="82">
        <v>17872221</v>
      </c>
      <c r="G77" s="85">
        <f t="shared" si="34"/>
        <v>54581574</v>
      </c>
      <c r="H77" s="81">
        <v>0</v>
      </c>
      <c r="I77" s="112">
        <v>86592444</v>
      </c>
      <c r="J77" s="83">
        <f t="shared" si="26"/>
        <v>86592444</v>
      </c>
      <c r="K77" s="84">
        <v>45984360</v>
      </c>
      <c r="L77" s="105">
        <v>44569384</v>
      </c>
      <c r="M77" s="85">
        <f t="shared" si="27"/>
        <v>90553744</v>
      </c>
      <c r="N77" s="81">
        <v>168079</v>
      </c>
      <c r="O77" s="81">
        <v>75383196</v>
      </c>
      <c r="P77" s="83"/>
      <c r="Q77" s="84">
        <v>62100</v>
      </c>
      <c r="R77" s="84">
        <v>39781970</v>
      </c>
      <c r="S77" s="85">
        <f t="shared" si="33"/>
        <v>39844070</v>
      </c>
      <c r="T77" s="81">
        <v>102065427</v>
      </c>
      <c r="U77" s="82">
        <v>0</v>
      </c>
      <c r="V77" s="83">
        <f t="shared" si="31"/>
        <v>102065427</v>
      </c>
      <c r="W77" s="84">
        <v>76053146</v>
      </c>
      <c r="X77" s="84">
        <v>0</v>
      </c>
      <c r="Y77" s="85">
        <f t="shared" si="28"/>
        <v>76053146</v>
      </c>
      <c r="Z77" s="81">
        <v>5832624</v>
      </c>
      <c r="AA77" s="84">
        <v>35600112</v>
      </c>
      <c r="AB77" s="83">
        <f t="shared" si="32"/>
        <v>41432736</v>
      </c>
      <c r="AC77" s="84">
        <v>5620611</v>
      </c>
      <c r="AD77" s="84">
        <v>31140471</v>
      </c>
      <c r="AE77" s="78">
        <f t="shared" si="30"/>
        <v>36761082</v>
      </c>
      <c r="AF77" s="81">
        <v>58355838</v>
      </c>
      <c r="AG77" s="81">
        <v>52942063</v>
      </c>
      <c r="AH77" s="117">
        <f t="shared" si="29"/>
        <v>111297901</v>
      </c>
      <c r="AI77" s="82">
        <v>40127287</v>
      </c>
      <c r="AJ77" s="81">
        <v>32285422</v>
      </c>
      <c r="AK77" s="93">
        <f t="shared" si="25"/>
        <v>72412709</v>
      </c>
      <c r="AL77" s="86">
        <f t="shared" si="17"/>
        <v>370978825</v>
      </c>
      <c r="AM77" s="88">
        <f t="shared" si="17"/>
        <v>488478868</v>
      </c>
      <c r="AN77" s="85">
        <f t="shared" si="17"/>
        <v>783906418</v>
      </c>
    </row>
    <row r="78" spans="1:40" x14ac:dyDescent="0.3">
      <c r="A78" s="51" t="s">
        <v>181</v>
      </c>
      <c r="B78" s="81">
        <v>0</v>
      </c>
      <c r="C78" s="82">
        <v>0</v>
      </c>
      <c r="D78" s="83">
        <f t="shared" si="5"/>
        <v>0</v>
      </c>
      <c r="E78" s="84">
        <v>0</v>
      </c>
      <c r="F78" s="82">
        <v>0</v>
      </c>
      <c r="G78" s="85">
        <f t="shared" si="34"/>
        <v>0</v>
      </c>
      <c r="H78" s="81">
        <v>0</v>
      </c>
      <c r="I78" s="112">
        <v>0</v>
      </c>
      <c r="J78" s="83">
        <f t="shared" si="26"/>
        <v>0</v>
      </c>
      <c r="K78" s="84">
        <v>0</v>
      </c>
      <c r="L78" s="105">
        <v>96211795</v>
      </c>
      <c r="M78" s="85">
        <f t="shared" si="27"/>
        <v>96211795</v>
      </c>
      <c r="N78" s="81">
        <v>0</v>
      </c>
      <c r="O78" s="81">
        <v>73425686</v>
      </c>
      <c r="P78" s="83"/>
      <c r="Q78" s="84">
        <v>0</v>
      </c>
      <c r="R78" s="84">
        <v>0</v>
      </c>
      <c r="S78" s="85">
        <f t="shared" si="33"/>
        <v>0</v>
      </c>
      <c r="T78" s="81">
        <v>0</v>
      </c>
      <c r="U78" s="82">
        <v>0</v>
      </c>
      <c r="V78" s="83">
        <f t="shared" si="31"/>
        <v>0</v>
      </c>
      <c r="W78" s="84">
        <v>39090552</v>
      </c>
      <c r="X78" s="84">
        <v>252287</v>
      </c>
      <c r="Y78" s="85">
        <f t="shared" si="28"/>
        <v>39342839</v>
      </c>
      <c r="Z78" s="81">
        <v>0</v>
      </c>
      <c r="AA78" s="84">
        <v>0</v>
      </c>
      <c r="AB78" s="83">
        <f t="shared" si="32"/>
        <v>0</v>
      </c>
      <c r="AC78" s="84">
        <v>0</v>
      </c>
      <c r="AD78" s="84">
        <v>0</v>
      </c>
      <c r="AE78" s="78">
        <f t="shared" si="30"/>
        <v>0</v>
      </c>
      <c r="AF78" s="81">
        <v>0</v>
      </c>
      <c r="AG78" s="81">
        <v>0</v>
      </c>
      <c r="AH78" s="117">
        <f t="shared" si="29"/>
        <v>0</v>
      </c>
      <c r="AI78" s="82">
        <v>0</v>
      </c>
      <c r="AJ78" s="81">
        <v>0</v>
      </c>
      <c r="AK78" s="93">
        <f t="shared" si="25"/>
        <v>0</v>
      </c>
      <c r="AL78" s="86">
        <f t="shared" si="17"/>
        <v>39090552</v>
      </c>
      <c r="AM78" s="88">
        <f t="shared" si="17"/>
        <v>169889768</v>
      </c>
      <c r="AN78" s="85">
        <f t="shared" si="17"/>
        <v>135554634</v>
      </c>
    </row>
    <row r="79" spans="1:40" x14ac:dyDescent="0.3">
      <c r="A79" s="51" t="s">
        <v>214</v>
      </c>
      <c r="B79" s="81"/>
      <c r="C79" s="82"/>
      <c r="D79" s="83"/>
      <c r="E79" s="84"/>
      <c r="F79" s="82"/>
      <c r="G79" s="85"/>
      <c r="H79" s="81"/>
      <c r="I79" s="112"/>
      <c r="J79" s="83"/>
      <c r="K79" s="84"/>
      <c r="L79" s="105"/>
      <c r="M79" s="85"/>
      <c r="N79" s="81"/>
      <c r="O79" s="81"/>
      <c r="P79" s="83"/>
      <c r="Q79" s="84"/>
      <c r="R79" s="84"/>
      <c r="S79" s="85"/>
      <c r="T79" s="81"/>
      <c r="U79" s="82"/>
      <c r="V79" s="83"/>
      <c r="W79" s="84">
        <v>0</v>
      </c>
      <c r="X79" s="84">
        <v>34444016</v>
      </c>
      <c r="Y79" s="85">
        <f t="shared" si="28"/>
        <v>34444016</v>
      </c>
      <c r="Z79" s="81">
        <v>0</v>
      </c>
      <c r="AA79" s="84">
        <v>0</v>
      </c>
      <c r="AB79" s="83">
        <f t="shared" si="32"/>
        <v>0</v>
      </c>
      <c r="AC79" s="84">
        <v>0</v>
      </c>
      <c r="AD79" s="84">
        <v>0</v>
      </c>
      <c r="AE79" s="78">
        <f t="shared" si="30"/>
        <v>0</v>
      </c>
      <c r="AF79" s="81">
        <v>0</v>
      </c>
      <c r="AG79" s="81">
        <v>0</v>
      </c>
      <c r="AH79" s="117">
        <f t="shared" si="29"/>
        <v>0</v>
      </c>
      <c r="AI79" s="82">
        <v>0</v>
      </c>
      <c r="AJ79" s="81">
        <v>0</v>
      </c>
      <c r="AK79" s="93">
        <f t="shared" si="25"/>
        <v>0</v>
      </c>
      <c r="AL79" s="86"/>
      <c r="AM79" s="88"/>
      <c r="AN79" s="85"/>
    </row>
    <row r="80" spans="1:40" x14ac:dyDescent="0.3">
      <c r="A80" s="51" t="s">
        <v>128</v>
      </c>
      <c r="B80" s="81">
        <v>0</v>
      </c>
      <c r="C80" s="82">
        <v>96931324</v>
      </c>
      <c r="D80" s="83">
        <f t="shared" si="5"/>
        <v>96931324</v>
      </c>
      <c r="E80" s="84">
        <v>27252884</v>
      </c>
      <c r="F80" s="82">
        <v>4004036</v>
      </c>
      <c r="G80" s="85">
        <f t="shared" si="34"/>
        <v>31256920</v>
      </c>
      <c r="H80" s="81">
        <v>0</v>
      </c>
      <c r="I80" s="112">
        <v>0</v>
      </c>
      <c r="J80" s="83">
        <f t="shared" si="26"/>
        <v>0</v>
      </c>
      <c r="K80" s="84">
        <v>77855294</v>
      </c>
      <c r="L80" s="105">
        <v>0</v>
      </c>
      <c r="M80" s="85">
        <f t="shared" si="27"/>
        <v>77855294</v>
      </c>
      <c r="N80" s="81">
        <v>84066993</v>
      </c>
      <c r="O80" s="81">
        <v>0</v>
      </c>
      <c r="P80" s="83"/>
      <c r="Q80" s="84">
        <v>100000000</v>
      </c>
      <c r="R80" s="84">
        <v>0</v>
      </c>
      <c r="S80" s="85">
        <f t="shared" si="33"/>
        <v>100000000</v>
      </c>
      <c r="T80" s="81">
        <v>74877391</v>
      </c>
      <c r="U80" s="82">
        <v>20609057</v>
      </c>
      <c r="V80" s="83">
        <f t="shared" si="31"/>
        <v>95486448</v>
      </c>
      <c r="W80" s="84">
        <v>5735164</v>
      </c>
      <c r="X80" s="84">
        <v>0</v>
      </c>
      <c r="Y80" s="85">
        <f t="shared" si="28"/>
        <v>5735164</v>
      </c>
      <c r="Z80" s="81">
        <v>4702142</v>
      </c>
      <c r="AA80" s="84">
        <v>0</v>
      </c>
      <c r="AB80" s="83">
        <f t="shared" si="32"/>
        <v>4702142</v>
      </c>
      <c r="AC80" s="84">
        <v>13808647</v>
      </c>
      <c r="AD80" s="84">
        <v>0</v>
      </c>
      <c r="AE80" s="78">
        <f t="shared" si="30"/>
        <v>13808647</v>
      </c>
      <c r="AF80" s="81">
        <v>13689351</v>
      </c>
      <c r="AG80" s="81">
        <v>0</v>
      </c>
      <c r="AH80" s="117">
        <f t="shared" si="29"/>
        <v>13689351</v>
      </c>
      <c r="AI80" s="82">
        <v>8362074</v>
      </c>
      <c r="AJ80" s="81">
        <v>0</v>
      </c>
      <c r="AK80" s="93">
        <f t="shared" si="25"/>
        <v>8362074</v>
      </c>
      <c r="AL80" s="86">
        <f t="shared" si="17"/>
        <v>410349940</v>
      </c>
      <c r="AM80" s="88">
        <f t="shared" si="17"/>
        <v>121544417</v>
      </c>
      <c r="AN80" s="85">
        <f t="shared" si="17"/>
        <v>447827364</v>
      </c>
    </row>
    <row r="81" spans="1:40" x14ac:dyDescent="0.3">
      <c r="A81" s="51" t="s">
        <v>112</v>
      </c>
      <c r="B81" s="81">
        <v>0</v>
      </c>
      <c r="C81" s="82">
        <v>316334729</v>
      </c>
      <c r="D81" s="83">
        <f t="shared" si="5"/>
        <v>316334729</v>
      </c>
      <c r="E81" s="84">
        <v>0</v>
      </c>
      <c r="F81" s="82">
        <v>306441607</v>
      </c>
      <c r="G81" s="85">
        <f t="shared" si="34"/>
        <v>306441607</v>
      </c>
      <c r="H81" s="81">
        <v>531400</v>
      </c>
      <c r="I81" s="112">
        <v>306441607</v>
      </c>
      <c r="J81" s="83">
        <f t="shared" si="26"/>
        <v>306973007</v>
      </c>
      <c r="K81" s="84">
        <v>100000000</v>
      </c>
      <c r="L81" s="105">
        <v>186441607</v>
      </c>
      <c r="M81" s="85">
        <f t="shared" si="27"/>
        <v>286441607</v>
      </c>
      <c r="N81" s="81">
        <v>91543777</v>
      </c>
      <c r="O81" s="81">
        <v>206000000</v>
      </c>
      <c r="P81" s="83"/>
      <c r="Q81" s="84">
        <v>0</v>
      </c>
      <c r="R81" s="84">
        <v>206441607</v>
      </c>
      <c r="S81" s="85">
        <f t="shared" si="33"/>
        <v>206441607</v>
      </c>
      <c r="T81" s="81">
        <v>291061334</v>
      </c>
      <c r="U81" s="82">
        <v>0</v>
      </c>
      <c r="V81" s="83">
        <f t="shared" si="31"/>
        <v>291061334</v>
      </c>
      <c r="W81" s="84">
        <v>279478016</v>
      </c>
      <c r="X81" s="84">
        <v>0</v>
      </c>
      <c r="Y81" s="85">
        <f t="shared" si="28"/>
        <v>279478016</v>
      </c>
      <c r="Z81" s="81">
        <v>0</v>
      </c>
      <c r="AA81" s="84">
        <v>0</v>
      </c>
      <c r="AB81" s="83">
        <f t="shared" si="32"/>
        <v>0</v>
      </c>
      <c r="AC81" s="84">
        <v>113927035</v>
      </c>
      <c r="AD81" s="84">
        <v>206000000</v>
      </c>
      <c r="AE81" s="78">
        <f t="shared" si="30"/>
        <v>319927035</v>
      </c>
      <c r="AF81" s="81">
        <v>265492846</v>
      </c>
      <c r="AG81" s="81">
        <v>0</v>
      </c>
      <c r="AH81" s="117">
        <f t="shared" si="29"/>
        <v>265492846</v>
      </c>
      <c r="AI81" s="82">
        <v>459600</v>
      </c>
      <c r="AJ81" s="81">
        <v>463308761</v>
      </c>
      <c r="AK81" s="93">
        <f t="shared" si="25"/>
        <v>463768361</v>
      </c>
      <c r="AL81" s="86">
        <f t="shared" si="17"/>
        <v>1142494008</v>
      </c>
      <c r="AM81" s="88">
        <f t="shared" si="17"/>
        <v>2197409918</v>
      </c>
      <c r="AN81" s="85">
        <f t="shared" si="17"/>
        <v>3042360149</v>
      </c>
    </row>
    <row r="82" spans="1:40" x14ac:dyDescent="0.3">
      <c r="A82" s="51" t="s">
        <v>113</v>
      </c>
      <c r="B82" s="81">
        <v>0</v>
      </c>
      <c r="C82" s="82">
        <v>142500006</v>
      </c>
      <c r="D82" s="83">
        <f t="shared" si="5"/>
        <v>142500006</v>
      </c>
      <c r="E82" s="84">
        <v>205600</v>
      </c>
      <c r="F82" s="82">
        <v>73749740</v>
      </c>
      <c r="G82" s="85">
        <f t="shared" si="34"/>
        <v>73955340</v>
      </c>
      <c r="H82" s="81">
        <v>0</v>
      </c>
      <c r="I82" s="112">
        <v>0</v>
      </c>
      <c r="J82" s="83">
        <f t="shared" si="26"/>
        <v>0</v>
      </c>
      <c r="K82" s="84">
        <v>0</v>
      </c>
      <c r="L82" s="105">
        <v>0</v>
      </c>
      <c r="M82" s="85">
        <f t="shared" si="27"/>
        <v>0</v>
      </c>
      <c r="N82" s="81">
        <v>0</v>
      </c>
      <c r="O82" s="81">
        <v>0</v>
      </c>
      <c r="P82" s="83"/>
      <c r="Q82" s="84">
        <v>0</v>
      </c>
      <c r="R82" s="84">
        <v>0</v>
      </c>
      <c r="S82" s="85">
        <f t="shared" si="33"/>
        <v>0</v>
      </c>
      <c r="T82" s="81">
        <v>0</v>
      </c>
      <c r="U82" s="82">
        <v>0</v>
      </c>
      <c r="V82" s="83">
        <f t="shared" si="31"/>
        <v>0</v>
      </c>
      <c r="W82" s="84">
        <v>0</v>
      </c>
      <c r="X82" s="84">
        <v>0</v>
      </c>
      <c r="Y82" s="85">
        <f t="shared" si="28"/>
        <v>0</v>
      </c>
      <c r="Z82" s="81">
        <v>0</v>
      </c>
      <c r="AA82" s="84">
        <v>0</v>
      </c>
      <c r="AB82" s="83">
        <f t="shared" si="32"/>
        <v>0</v>
      </c>
      <c r="AC82" s="84">
        <v>0</v>
      </c>
      <c r="AD82" s="84">
        <v>0</v>
      </c>
      <c r="AE82" s="78">
        <f t="shared" si="30"/>
        <v>0</v>
      </c>
      <c r="AF82" s="81">
        <v>0</v>
      </c>
      <c r="AG82" s="81">
        <v>0</v>
      </c>
      <c r="AH82" s="117">
        <f t="shared" si="29"/>
        <v>0</v>
      </c>
      <c r="AI82" s="82">
        <v>0</v>
      </c>
      <c r="AJ82" s="81">
        <v>0</v>
      </c>
      <c r="AK82" s="93">
        <f t="shared" si="25"/>
        <v>0</v>
      </c>
      <c r="AL82" s="86">
        <f t="shared" si="17"/>
        <v>205600</v>
      </c>
      <c r="AM82" s="88">
        <f t="shared" si="17"/>
        <v>216249746</v>
      </c>
      <c r="AN82" s="85">
        <f t="shared" si="17"/>
        <v>216455346</v>
      </c>
    </row>
    <row r="83" spans="1:40" x14ac:dyDescent="0.3">
      <c r="A83" s="51" t="s">
        <v>191</v>
      </c>
      <c r="B83" s="81"/>
      <c r="C83" s="82"/>
      <c r="D83" s="83"/>
      <c r="E83" s="84"/>
      <c r="F83" s="82"/>
      <c r="G83" s="85"/>
      <c r="H83" s="81"/>
      <c r="I83" s="112"/>
      <c r="J83" s="83"/>
      <c r="K83" s="84"/>
      <c r="L83" s="105"/>
      <c r="M83" s="85"/>
      <c r="N83" s="81"/>
      <c r="O83" s="81"/>
      <c r="P83" s="83"/>
      <c r="Q83" s="84"/>
      <c r="R83" s="84"/>
      <c r="S83" s="85"/>
      <c r="T83" s="81"/>
      <c r="U83" s="82"/>
      <c r="V83" s="83"/>
      <c r="W83" s="84"/>
      <c r="X83" s="84"/>
      <c r="Y83" s="85"/>
      <c r="Z83" s="81"/>
      <c r="AA83" s="84"/>
      <c r="AB83" s="83"/>
      <c r="AC83" s="84">
        <v>0</v>
      </c>
      <c r="AD83" s="84">
        <v>34771704</v>
      </c>
      <c r="AE83" s="78">
        <f t="shared" si="30"/>
        <v>34771704</v>
      </c>
      <c r="AF83" s="81">
        <v>0</v>
      </c>
      <c r="AG83" s="81">
        <v>0</v>
      </c>
      <c r="AH83" s="117">
        <f t="shared" si="29"/>
        <v>0</v>
      </c>
      <c r="AI83" s="82">
        <v>0</v>
      </c>
      <c r="AJ83" s="81">
        <v>0</v>
      </c>
      <c r="AK83" s="93">
        <f t="shared" si="25"/>
        <v>0</v>
      </c>
      <c r="AL83" s="86"/>
      <c r="AM83" s="88"/>
      <c r="AN83" s="85"/>
    </row>
    <row r="84" spans="1:40" x14ac:dyDescent="0.3">
      <c r="A84" s="51" t="s">
        <v>166</v>
      </c>
      <c r="B84" s="81">
        <v>0</v>
      </c>
      <c r="C84" s="82">
        <v>10998837578</v>
      </c>
      <c r="D84" s="83">
        <f t="shared" si="5"/>
        <v>10998837578</v>
      </c>
      <c r="E84" s="84">
        <v>10601433370</v>
      </c>
      <c r="F84" s="82">
        <v>944709516</v>
      </c>
      <c r="G84" s="85">
        <f t="shared" si="34"/>
        <v>11546142886</v>
      </c>
      <c r="H84" s="81">
        <v>11148431782</v>
      </c>
      <c r="I84" s="112">
        <v>0</v>
      </c>
      <c r="J84" s="83">
        <f t="shared" si="26"/>
        <v>11148431782</v>
      </c>
      <c r="K84" s="84">
        <v>11106223497</v>
      </c>
      <c r="L84" s="105">
        <v>0</v>
      </c>
      <c r="M84" s="85">
        <f t="shared" si="27"/>
        <v>11106223497</v>
      </c>
      <c r="N84" s="81">
        <v>11085510455</v>
      </c>
      <c r="O84" s="81">
        <v>0</v>
      </c>
      <c r="P84" s="83"/>
      <c r="Q84" s="84">
        <v>11697901424</v>
      </c>
      <c r="R84" s="84">
        <v>15000000000</v>
      </c>
      <c r="S84" s="85">
        <f t="shared" si="33"/>
        <v>26697901424</v>
      </c>
      <c r="T84" s="81">
        <v>11136732355</v>
      </c>
      <c r="U84" s="82">
        <v>0</v>
      </c>
      <c r="V84" s="83">
        <f t="shared" si="31"/>
        <v>11136732355</v>
      </c>
      <c r="W84" s="84">
        <v>11730733858</v>
      </c>
      <c r="X84" s="84">
        <v>0</v>
      </c>
      <c r="Y84" s="85">
        <f t="shared" si="28"/>
        <v>11730733858</v>
      </c>
      <c r="Z84" s="81">
        <v>16266772355</v>
      </c>
      <c r="AA84" s="84">
        <v>0</v>
      </c>
      <c r="AB84" s="83">
        <f t="shared" si="32"/>
        <v>16266772355</v>
      </c>
      <c r="AC84" s="84">
        <v>11098710382</v>
      </c>
      <c r="AD84" s="84">
        <v>0</v>
      </c>
      <c r="AE84" s="78">
        <f t="shared" si="30"/>
        <v>11098710382</v>
      </c>
      <c r="AF84" s="81">
        <v>11690876970</v>
      </c>
      <c r="AG84" s="81">
        <v>0</v>
      </c>
      <c r="AH84" s="117">
        <f t="shared" si="29"/>
        <v>11690876970</v>
      </c>
      <c r="AI84" s="82">
        <v>11684307227</v>
      </c>
      <c r="AJ84" s="81">
        <v>0</v>
      </c>
      <c r="AK84" s="93">
        <f t="shared" si="25"/>
        <v>11684307227</v>
      </c>
      <c r="AL84" s="86">
        <f t="shared" si="17"/>
        <v>129247633675</v>
      </c>
      <c r="AM84" s="88">
        <f t="shared" si="17"/>
        <v>26943547094</v>
      </c>
      <c r="AN84" s="85">
        <f t="shared" si="17"/>
        <v>145105670314</v>
      </c>
    </row>
    <row r="85" spans="1:40" x14ac:dyDescent="0.3">
      <c r="A85" s="51" t="s">
        <v>166</v>
      </c>
      <c r="B85" s="81">
        <v>0</v>
      </c>
      <c r="C85" s="82">
        <v>765767017</v>
      </c>
      <c r="D85" s="83">
        <f t="shared" si="5"/>
        <v>765767017</v>
      </c>
      <c r="E85" s="84">
        <v>0</v>
      </c>
      <c r="F85" s="82">
        <v>0</v>
      </c>
      <c r="G85" s="85">
        <f t="shared" si="34"/>
        <v>0</v>
      </c>
      <c r="H85" s="81">
        <v>945367523</v>
      </c>
      <c r="I85" s="112">
        <v>0</v>
      </c>
      <c r="J85" s="83">
        <f t="shared" si="26"/>
        <v>945367523</v>
      </c>
      <c r="K85" s="84">
        <v>1072499573</v>
      </c>
      <c r="L85" s="105">
        <v>0</v>
      </c>
      <c r="M85" s="85">
        <f t="shared" si="27"/>
        <v>1072499573</v>
      </c>
      <c r="N85" s="81">
        <v>1192815417</v>
      </c>
      <c r="O85" s="81">
        <v>0</v>
      </c>
      <c r="P85" s="83"/>
      <c r="Q85" s="84">
        <v>1013753500</v>
      </c>
      <c r="R85" s="84">
        <v>0</v>
      </c>
      <c r="S85" s="85">
        <f t="shared" si="33"/>
        <v>1013753500</v>
      </c>
      <c r="T85" s="81">
        <v>1184635374</v>
      </c>
      <c r="U85" s="82">
        <v>0</v>
      </c>
      <c r="V85" s="83">
        <f t="shared" si="31"/>
        <v>1184635374</v>
      </c>
      <c r="W85" s="84">
        <v>1181108500</v>
      </c>
      <c r="X85" s="84">
        <v>0</v>
      </c>
      <c r="Y85" s="85">
        <f t="shared" si="28"/>
        <v>1181108500</v>
      </c>
      <c r="Z85" s="81">
        <v>1261315568</v>
      </c>
      <c r="AA85" s="84">
        <v>0</v>
      </c>
      <c r="AB85" s="83">
        <f t="shared" si="32"/>
        <v>1261315568</v>
      </c>
      <c r="AC85" s="84">
        <v>1156183480</v>
      </c>
      <c r="AD85" s="84">
        <v>0</v>
      </c>
      <c r="AE85" s="78">
        <f t="shared" si="30"/>
        <v>1156183480</v>
      </c>
      <c r="AF85" s="81">
        <v>1399556345</v>
      </c>
      <c r="AG85" s="81">
        <v>0</v>
      </c>
      <c r="AH85" s="117">
        <f t="shared" si="29"/>
        <v>1399556345</v>
      </c>
      <c r="AI85" s="82">
        <v>1367408479</v>
      </c>
      <c r="AJ85" s="81">
        <v>0</v>
      </c>
      <c r="AK85" s="93">
        <f t="shared" si="25"/>
        <v>1367408479</v>
      </c>
      <c r="AL85" s="86">
        <f t="shared" si="17"/>
        <v>11774643759</v>
      </c>
      <c r="AM85" s="88">
        <f t="shared" si="17"/>
        <v>765767017</v>
      </c>
      <c r="AN85" s="85">
        <f t="shared" si="17"/>
        <v>11347595359</v>
      </c>
    </row>
    <row r="86" spans="1:40" x14ac:dyDescent="0.3">
      <c r="A86" s="99" t="s">
        <v>74</v>
      </c>
      <c r="B86" s="86">
        <f>+SUM(B87:B90)</f>
        <v>0</v>
      </c>
      <c r="C86" s="87">
        <f>+SUM(C87:C90)</f>
        <v>630640994</v>
      </c>
      <c r="D86" s="87">
        <f t="shared" si="5"/>
        <v>630640994</v>
      </c>
      <c r="E86" s="87">
        <f t="shared" ref="E86:AD86" si="35">+SUM(E87:E90)</f>
        <v>5185617148</v>
      </c>
      <c r="F86" s="87">
        <f t="shared" si="35"/>
        <v>5174668440</v>
      </c>
      <c r="G86" s="93">
        <f t="shared" si="35"/>
        <v>10360285588</v>
      </c>
      <c r="H86" s="86">
        <f t="shared" si="35"/>
        <v>5115015872</v>
      </c>
      <c r="I86" s="87">
        <f t="shared" si="35"/>
        <v>0</v>
      </c>
      <c r="J86" s="117">
        <f t="shared" si="35"/>
        <v>5115015872</v>
      </c>
      <c r="K86" s="88">
        <f t="shared" ref="K86" si="36">+SUM(K87:K90)</f>
        <v>5144081115</v>
      </c>
      <c r="L86" s="87">
        <f t="shared" si="35"/>
        <v>0</v>
      </c>
      <c r="M86" s="85">
        <f t="shared" si="27"/>
        <v>5144081115</v>
      </c>
      <c r="N86" s="87">
        <f t="shared" si="35"/>
        <v>8140228294</v>
      </c>
      <c r="O86" s="87">
        <f t="shared" ref="O86" si="37">+SUM(O87:O90)</f>
        <v>0</v>
      </c>
      <c r="P86" s="87">
        <f t="shared" si="35"/>
        <v>0</v>
      </c>
      <c r="Q86" s="87">
        <f t="shared" si="35"/>
        <v>1107367268</v>
      </c>
      <c r="R86" s="87">
        <f t="shared" si="35"/>
        <v>413152638</v>
      </c>
      <c r="S86" s="93">
        <f t="shared" si="33"/>
        <v>1520519906</v>
      </c>
      <c r="T86" s="87">
        <f t="shared" si="35"/>
        <v>13554773482</v>
      </c>
      <c r="U86" s="87">
        <f t="shared" si="35"/>
        <v>181324749</v>
      </c>
      <c r="V86" s="87">
        <f t="shared" si="35"/>
        <v>13736098231</v>
      </c>
      <c r="W86" s="87">
        <f>+SUM(W87:W91)</f>
        <v>14061933967</v>
      </c>
      <c r="X86" s="87">
        <f>+SUM(X87:X91)</f>
        <v>0</v>
      </c>
      <c r="Y86" s="87">
        <f>+SUM(Y87:Y91)</f>
        <v>14061933967</v>
      </c>
      <c r="Z86" s="87">
        <f>+SUM(Z87:Z91)</f>
        <v>11448733157</v>
      </c>
      <c r="AA86" s="88">
        <f t="shared" si="35"/>
        <v>0</v>
      </c>
      <c r="AB86" s="117">
        <f t="shared" si="35"/>
        <v>10426299666</v>
      </c>
      <c r="AC86" s="88">
        <f t="shared" si="35"/>
        <v>17746723872</v>
      </c>
      <c r="AD86" s="87">
        <f t="shared" si="35"/>
        <v>0</v>
      </c>
      <c r="AE86" s="78">
        <f t="shared" si="30"/>
        <v>17746723872</v>
      </c>
      <c r="AF86" s="87">
        <f>+SUM(AF87:AF91)</f>
        <v>16049154329</v>
      </c>
      <c r="AG86" s="87">
        <f>+SUM(AG87:AG91)</f>
        <v>0</v>
      </c>
      <c r="AH86" s="117">
        <f>+AF86+AG86</f>
        <v>16049154329</v>
      </c>
      <c r="AI86" s="87">
        <f>+SUM(AI87:AI91)</f>
        <v>12375325242</v>
      </c>
      <c r="AJ86" s="87">
        <f>+SUM(AJ87:AJ91)</f>
        <v>0</v>
      </c>
      <c r="AK86" s="93">
        <f t="shared" si="25"/>
        <v>12375325242</v>
      </c>
      <c r="AL86" s="86">
        <f t="shared" ref="AL86:AN100" si="38">+AI86+AF86+AC86+Z86+W86+T86+Q86+N86+K86+H86+E86+B86</f>
        <v>109928953746</v>
      </c>
      <c r="AM86" s="88">
        <f t="shared" si="38"/>
        <v>6399786821</v>
      </c>
      <c r="AN86" s="85">
        <f t="shared" si="38"/>
        <v>107166078782</v>
      </c>
    </row>
    <row r="87" spans="1:40" x14ac:dyDescent="0.3">
      <c r="A87" s="51" t="s">
        <v>79</v>
      </c>
      <c r="B87" s="81">
        <v>0</v>
      </c>
      <c r="C87" s="82">
        <v>0</v>
      </c>
      <c r="D87" s="83">
        <f t="shared" si="5"/>
        <v>0</v>
      </c>
      <c r="E87" s="84">
        <v>5075032753</v>
      </c>
      <c r="F87" s="82">
        <v>5075032753</v>
      </c>
      <c r="G87" s="85">
        <f>+E87+F87</f>
        <v>10150065506</v>
      </c>
      <c r="H87" s="81">
        <v>5075032753</v>
      </c>
      <c r="I87" s="112">
        <v>0</v>
      </c>
      <c r="J87" s="83">
        <f t="shared" ref="J87:J90" si="39">+H87+I87</f>
        <v>5075032753</v>
      </c>
      <c r="K87" s="84">
        <v>5075032753</v>
      </c>
      <c r="L87" s="105">
        <v>0</v>
      </c>
      <c r="M87" s="85">
        <f t="shared" si="27"/>
        <v>5075032753</v>
      </c>
      <c r="N87" s="81">
        <v>6369049558</v>
      </c>
      <c r="O87" s="81">
        <v>0</v>
      </c>
      <c r="P87" s="83"/>
      <c r="Q87" s="84">
        <v>0</v>
      </c>
      <c r="R87" s="84">
        <v>0</v>
      </c>
      <c r="S87" s="85">
        <f t="shared" si="33"/>
        <v>0</v>
      </c>
      <c r="T87" s="81">
        <v>12738099116</v>
      </c>
      <c r="U87" s="82">
        <v>0</v>
      </c>
      <c r="V87" s="83">
        <f t="shared" si="31"/>
        <v>12738099116</v>
      </c>
      <c r="W87" s="84">
        <v>9565355235</v>
      </c>
      <c r="X87" s="84">
        <v>0</v>
      </c>
      <c r="Y87" s="85">
        <f>+W87+X87</f>
        <v>9565355235</v>
      </c>
      <c r="Z87" s="81">
        <v>0</v>
      </c>
      <c r="AA87" s="84">
        <v>0</v>
      </c>
      <c r="AB87" s="83">
        <f t="shared" si="32"/>
        <v>0</v>
      </c>
      <c r="AC87" s="84">
        <v>16777319886</v>
      </c>
      <c r="AD87" s="84">
        <v>0</v>
      </c>
      <c r="AE87" s="78">
        <f t="shared" si="30"/>
        <v>16777319886</v>
      </c>
      <c r="AF87" s="81">
        <v>4978159060</v>
      </c>
      <c r="AG87" s="81">
        <v>0</v>
      </c>
      <c r="AH87" s="117">
        <f t="shared" si="29"/>
        <v>4978159060</v>
      </c>
      <c r="AI87" s="82">
        <v>6958447971</v>
      </c>
      <c r="AJ87" s="81">
        <v>0</v>
      </c>
      <c r="AK87" s="93">
        <f t="shared" si="25"/>
        <v>6958447971</v>
      </c>
      <c r="AL87" s="86">
        <f t="shared" si="38"/>
        <v>72611529085</v>
      </c>
      <c r="AM87" s="88">
        <f t="shared" si="38"/>
        <v>5075032753</v>
      </c>
      <c r="AN87" s="85">
        <f t="shared" si="38"/>
        <v>71317512280</v>
      </c>
    </row>
    <row r="88" spans="1:40" x14ac:dyDescent="0.3">
      <c r="A88" s="51" t="s">
        <v>80</v>
      </c>
      <c r="B88" s="81">
        <v>0</v>
      </c>
      <c r="C88" s="82">
        <v>630640994</v>
      </c>
      <c r="D88" s="83">
        <f t="shared" si="5"/>
        <v>630640994</v>
      </c>
      <c r="E88" s="84">
        <v>110584395</v>
      </c>
      <c r="F88" s="82">
        <v>99635687</v>
      </c>
      <c r="G88" s="85">
        <f t="shared" ref="G88:G163" si="40">+E88+F88</f>
        <v>210220082</v>
      </c>
      <c r="H88" s="81">
        <v>39983119</v>
      </c>
      <c r="I88" s="112">
        <v>0</v>
      </c>
      <c r="J88" s="83">
        <f t="shared" si="39"/>
        <v>39983119</v>
      </c>
      <c r="K88" s="84">
        <v>69048362</v>
      </c>
      <c r="L88" s="105">
        <v>0</v>
      </c>
      <c r="M88" s="85">
        <f t="shared" si="27"/>
        <v>69048362</v>
      </c>
      <c r="N88" s="81">
        <v>190236242</v>
      </c>
      <c r="O88" s="81">
        <v>0</v>
      </c>
      <c r="P88" s="83"/>
      <c r="Q88" s="84">
        <v>200221249</v>
      </c>
      <c r="R88" s="84">
        <v>413152638</v>
      </c>
      <c r="S88" s="85">
        <f t="shared" si="33"/>
        <v>613373887</v>
      </c>
      <c r="T88" s="81">
        <v>109246056</v>
      </c>
      <c r="U88" s="82">
        <v>181324749</v>
      </c>
      <c r="V88" s="83">
        <f t="shared" si="31"/>
        <v>290570805</v>
      </c>
      <c r="W88" s="84">
        <v>2116157579</v>
      </c>
      <c r="X88" s="84">
        <v>0</v>
      </c>
      <c r="Y88" s="85">
        <f t="shared" ref="Y88:Y91" si="41">+W88+X88</f>
        <v>2116157579</v>
      </c>
      <c r="Z88" s="81">
        <v>9616319993</v>
      </c>
      <c r="AA88" s="84">
        <v>0</v>
      </c>
      <c r="AB88" s="83">
        <f t="shared" si="32"/>
        <v>9616319993</v>
      </c>
      <c r="AC88" s="84">
        <v>141082929</v>
      </c>
      <c r="AD88" s="84">
        <v>0</v>
      </c>
      <c r="AE88" s="78">
        <f t="shared" si="30"/>
        <v>141082929</v>
      </c>
      <c r="AF88" s="81">
        <v>9120615477</v>
      </c>
      <c r="AG88" s="81">
        <v>0</v>
      </c>
      <c r="AH88" s="117">
        <f t="shared" si="29"/>
        <v>9120615477</v>
      </c>
      <c r="AI88" s="82">
        <v>296717770</v>
      </c>
      <c r="AJ88" s="81">
        <v>0</v>
      </c>
      <c r="AK88" s="93">
        <f t="shared" si="25"/>
        <v>296717770</v>
      </c>
      <c r="AL88" s="86">
        <f t="shared" si="38"/>
        <v>22010213171</v>
      </c>
      <c r="AM88" s="88">
        <f t="shared" si="38"/>
        <v>1324754068</v>
      </c>
      <c r="AN88" s="85">
        <f t="shared" si="38"/>
        <v>23144730997</v>
      </c>
    </row>
    <row r="89" spans="1:40" x14ac:dyDescent="0.3">
      <c r="A89" s="52" t="s">
        <v>81</v>
      </c>
      <c r="B89" s="81">
        <v>0</v>
      </c>
      <c r="C89" s="82">
        <v>0</v>
      </c>
      <c r="D89" s="83">
        <f t="shared" si="5"/>
        <v>0</v>
      </c>
      <c r="E89" s="84">
        <v>0</v>
      </c>
      <c r="F89" s="82">
        <v>0</v>
      </c>
      <c r="G89" s="85">
        <f t="shared" si="40"/>
        <v>0</v>
      </c>
      <c r="H89" s="81">
        <v>0</v>
      </c>
      <c r="I89" s="112">
        <v>0</v>
      </c>
      <c r="J89" s="83">
        <f t="shared" si="39"/>
        <v>0</v>
      </c>
      <c r="K89" s="84">
        <v>0</v>
      </c>
      <c r="L89" s="105">
        <v>0</v>
      </c>
      <c r="M89" s="85">
        <f t="shared" si="27"/>
        <v>0</v>
      </c>
      <c r="N89" s="81">
        <v>1580942494</v>
      </c>
      <c r="O89" s="81">
        <v>0</v>
      </c>
      <c r="P89" s="83"/>
      <c r="Q89" s="84">
        <v>907146019</v>
      </c>
      <c r="R89" s="84">
        <v>0</v>
      </c>
      <c r="S89" s="85">
        <f t="shared" si="33"/>
        <v>907146019</v>
      </c>
      <c r="T89" s="81">
        <v>707428310</v>
      </c>
      <c r="U89" s="82">
        <v>0</v>
      </c>
      <c r="V89" s="83">
        <f t="shared" si="31"/>
        <v>707428310</v>
      </c>
      <c r="W89" s="84">
        <v>805566949</v>
      </c>
      <c r="X89" s="84">
        <v>0</v>
      </c>
      <c r="Y89" s="85">
        <f t="shared" si="41"/>
        <v>805566949</v>
      </c>
      <c r="Z89" s="81">
        <v>809979673</v>
      </c>
      <c r="AA89" s="84">
        <v>0</v>
      </c>
      <c r="AB89" s="83">
        <f t="shared" si="32"/>
        <v>809979673</v>
      </c>
      <c r="AC89" s="84">
        <v>828321057</v>
      </c>
      <c r="AD89" s="84">
        <v>0</v>
      </c>
      <c r="AE89" s="78">
        <f t="shared" si="30"/>
        <v>828321057</v>
      </c>
      <c r="AF89" s="81">
        <v>886725526</v>
      </c>
      <c r="AG89" s="81">
        <v>0</v>
      </c>
      <c r="AH89" s="117">
        <f t="shared" si="29"/>
        <v>886725526</v>
      </c>
      <c r="AI89" s="82">
        <v>2799832885</v>
      </c>
      <c r="AJ89" s="81">
        <v>0</v>
      </c>
      <c r="AK89" s="93">
        <f t="shared" si="25"/>
        <v>2799832885</v>
      </c>
      <c r="AL89" s="86">
        <f t="shared" si="38"/>
        <v>9325942913</v>
      </c>
      <c r="AM89" s="88">
        <f t="shared" si="38"/>
        <v>0</v>
      </c>
      <c r="AN89" s="85">
        <f t="shared" si="38"/>
        <v>7745000419</v>
      </c>
    </row>
    <row r="90" spans="1:40" x14ac:dyDescent="0.3">
      <c r="A90" s="52" t="s">
        <v>82</v>
      </c>
      <c r="B90" s="81">
        <v>0</v>
      </c>
      <c r="C90" s="82">
        <v>0</v>
      </c>
      <c r="D90" s="83">
        <f t="shared" si="5"/>
        <v>0</v>
      </c>
      <c r="E90" s="84">
        <v>0</v>
      </c>
      <c r="F90" s="82">
        <v>0</v>
      </c>
      <c r="G90" s="85">
        <f t="shared" si="40"/>
        <v>0</v>
      </c>
      <c r="H90" s="81">
        <v>0</v>
      </c>
      <c r="I90" s="112">
        <v>0</v>
      </c>
      <c r="J90" s="83">
        <f t="shared" si="39"/>
        <v>0</v>
      </c>
      <c r="K90" s="84">
        <v>0</v>
      </c>
      <c r="L90" s="105">
        <v>0</v>
      </c>
      <c r="M90" s="85">
        <f t="shared" si="27"/>
        <v>0</v>
      </c>
      <c r="N90" s="81">
        <v>0</v>
      </c>
      <c r="O90" s="81">
        <v>0</v>
      </c>
      <c r="P90" s="83"/>
      <c r="Q90" s="84">
        <v>0</v>
      </c>
      <c r="R90" s="84">
        <v>0</v>
      </c>
      <c r="S90" s="85">
        <f t="shared" si="33"/>
        <v>0</v>
      </c>
      <c r="T90" s="81">
        <v>0</v>
      </c>
      <c r="U90" s="82">
        <v>0</v>
      </c>
      <c r="V90" s="83">
        <f t="shared" si="31"/>
        <v>0</v>
      </c>
      <c r="W90" s="84">
        <v>0</v>
      </c>
      <c r="X90" s="84">
        <v>0</v>
      </c>
      <c r="Y90" s="85">
        <f t="shared" si="41"/>
        <v>0</v>
      </c>
      <c r="Z90" s="81">
        <v>0</v>
      </c>
      <c r="AA90" s="84">
        <v>0</v>
      </c>
      <c r="AB90" s="83">
        <f t="shared" si="32"/>
        <v>0</v>
      </c>
      <c r="AC90" s="84">
        <v>0</v>
      </c>
      <c r="AD90" s="84">
        <v>0</v>
      </c>
      <c r="AE90" s="78">
        <f t="shared" si="30"/>
        <v>0</v>
      </c>
      <c r="AF90" s="81">
        <v>0</v>
      </c>
      <c r="AG90" s="81">
        <v>0</v>
      </c>
      <c r="AH90" s="117">
        <f t="shared" si="29"/>
        <v>0</v>
      </c>
      <c r="AI90" s="82">
        <v>0</v>
      </c>
      <c r="AJ90" s="81">
        <v>0</v>
      </c>
      <c r="AK90" s="93">
        <f t="shared" si="25"/>
        <v>0</v>
      </c>
      <c r="AL90" s="86">
        <f t="shared" si="38"/>
        <v>0</v>
      </c>
      <c r="AM90" s="88">
        <f t="shared" si="38"/>
        <v>0</v>
      </c>
      <c r="AN90" s="85">
        <f t="shared" si="38"/>
        <v>0</v>
      </c>
    </row>
    <row r="91" spans="1:40" x14ac:dyDescent="0.3">
      <c r="A91" s="52" t="s">
        <v>213</v>
      </c>
      <c r="B91" s="81"/>
      <c r="C91" s="118"/>
      <c r="D91" s="119"/>
      <c r="E91" s="84"/>
      <c r="F91" s="118"/>
      <c r="G91" s="119"/>
      <c r="H91" s="81"/>
      <c r="I91" s="112"/>
      <c r="J91" s="83"/>
      <c r="K91" s="84"/>
      <c r="L91" s="120"/>
      <c r="M91" s="119"/>
      <c r="N91" s="81"/>
      <c r="O91" s="81"/>
      <c r="P91" s="119"/>
      <c r="Q91" s="84"/>
      <c r="R91" s="84"/>
      <c r="S91" s="85"/>
      <c r="T91" s="81"/>
      <c r="U91" s="118"/>
      <c r="V91" s="119"/>
      <c r="W91" s="84">
        <v>1574854204</v>
      </c>
      <c r="X91" s="84">
        <v>0</v>
      </c>
      <c r="Y91" s="85">
        <f t="shared" si="41"/>
        <v>1574854204</v>
      </c>
      <c r="Z91" s="81">
        <v>1022433491</v>
      </c>
      <c r="AA91" s="84">
        <v>0</v>
      </c>
      <c r="AB91" s="83">
        <f t="shared" si="32"/>
        <v>1022433491</v>
      </c>
      <c r="AC91" s="84">
        <v>0</v>
      </c>
      <c r="AD91" s="84">
        <v>0</v>
      </c>
      <c r="AE91" s="78">
        <f t="shared" si="30"/>
        <v>0</v>
      </c>
      <c r="AF91" s="81">
        <v>1063654266</v>
      </c>
      <c r="AG91" s="81">
        <v>0</v>
      </c>
      <c r="AH91" s="117">
        <f t="shared" si="29"/>
        <v>1063654266</v>
      </c>
      <c r="AI91" s="82">
        <v>2320326616</v>
      </c>
      <c r="AJ91" s="81">
        <v>0</v>
      </c>
      <c r="AK91" s="93">
        <f t="shared" si="25"/>
        <v>2320326616</v>
      </c>
      <c r="AL91" s="86"/>
      <c r="AM91" s="88"/>
      <c r="AN91" s="85"/>
    </row>
    <row r="92" spans="1:40" x14ac:dyDescent="0.3">
      <c r="A92" s="99" t="s">
        <v>75</v>
      </c>
      <c r="B92" s="86">
        <f>+SUM(B93:B183)</f>
        <v>519974568</v>
      </c>
      <c r="C92" s="86">
        <f>+SUM(C93:C183)</f>
        <v>716727524</v>
      </c>
      <c r="D92" s="86">
        <f t="shared" si="5"/>
        <v>1236702092</v>
      </c>
      <c r="E92" s="86">
        <f t="shared" ref="E92:R92" si="42">+SUM(E93:E183)</f>
        <v>364201387.60000002</v>
      </c>
      <c r="F92" s="86">
        <f t="shared" si="42"/>
        <v>835791753</v>
      </c>
      <c r="G92" s="108">
        <f t="shared" si="42"/>
        <v>1199993140.5999999</v>
      </c>
      <c r="H92" s="86">
        <f t="shared" si="42"/>
        <v>1981583964.8</v>
      </c>
      <c r="I92" s="87">
        <f t="shared" si="42"/>
        <v>444432071.80000001</v>
      </c>
      <c r="J92" s="117">
        <f t="shared" si="42"/>
        <v>2426016036.5999999</v>
      </c>
      <c r="K92" s="88">
        <f t="shared" si="42"/>
        <v>176417629</v>
      </c>
      <c r="L92" s="88">
        <f t="shared" si="42"/>
        <v>899077946.18000007</v>
      </c>
      <c r="M92" s="86">
        <f t="shared" si="42"/>
        <v>1072877178.1800001</v>
      </c>
      <c r="N92" s="86">
        <f t="shared" si="42"/>
        <v>643266542</v>
      </c>
      <c r="O92" s="86">
        <f t="shared" si="42"/>
        <v>256783994</v>
      </c>
      <c r="P92" s="86">
        <f t="shared" si="42"/>
        <v>4409070</v>
      </c>
      <c r="Q92" s="86">
        <f t="shared" si="42"/>
        <v>467234088.5</v>
      </c>
      <c r="R92" s="86">
        <f t="shared" si="42"/>
        <v>882691259</v>
      </c>
      <c r="S92" s="93">
        <f t="shared" si="33"/>
        <v>1349925347.5</v>
      </c>
      <c r="T92" s="86">
        <f t="shared" ref="T92:AD92" si="43">+SUM(T93:T183)</f>
        <v>452783191.69999999</v>
      </c>
      <c r="U92" s="86">
        <f t="shared" si="43"/>
        <v>51519354</v>
      </c>
      <c r="V92" s="86">
        <f t="shared" si="43"/>
        <v>504302545.69999999</v>
      </c>
      <c r="W92" s="86">
        <f t="shared" si="43"/>
        <v>823409637.11999989</v>
      </c>
      <c r="X92" s="86">
        <f t="shared" si="43"/>
        <v>83968963</v>
      </c>
      <c r="Y92" s="86">
        <f t="shared" si="43"/>
        <v>907378600.11999989</v>
      </c>
      <c r="Z92" s="86">
        <f t="shared" si="43"/>
        <v>416128178.5</v>
      </c>
      <c r="AA92" s="88">
        <f t="shared" si="43"/>
        <v>866100</v>
      </c>
      <c r="AB92" s="122">
        <f t="shared" si="43"/>
        <v>193385631.5</v>
      </c>
      <c r="AC92" s="88">
        <f t="shared" si="43"/>
        <v>261793838</v>
      </c>
      <c r="AD92" s="86">
        <f t="shared" si="43"/>
        <v>227471550</v>
      </c>
      <c r="AE92" s="78">
        <f t="shared" si="30"/>
        <v>489265388</v>
      </c>
      <c r="AF92" s="86">
        <f>+SUM(AF93:AF183)</f>
        <v>169190992</v>
      </c>
      <c r="AG92" s="86">
        <f>+SUM(AG93:AG183)</f>
        <v>6529461</v>
      </c>
      <c r="AH92" s="117">
        <f t="shared" ref="AH92:AH184" si="44">+AG92+AF92</f>
        <v>175720453</v>
      </c>
      <c r="AI92" s="94">
        <f>+SUM(AI93:AI183)</f>
        <v>1086300080.73</v>
      </c>
      <c r="AJ92" s="94">
        <f>+SUM(AJ93:AJ183)</f>
        <v>177861183</v>
      </c>
      <c r="AK92" s="85">
        <f t="shared" ref="AK92:AK184" si="45">+AJ92+AI92</f>
        <v>1264161263.73</v>
      </c>
      <c r="AL92" s="86">
        <f t="shared" si="38"/>
        <v>7362284097.9499998</v>
      </c>
      <c r="AM92" s="88">
        <f t="shared" si="38"/>
        <v>4583721158.9800005</v>
      </c>
      <c r="AN92" s="85">
        <f t="shared" si="38"/>
        <v>10824136746.93</v>
      </c>
    </row>
    <row r="93" spans="1:40" x14ac:dyDescent="0.3">
      <c r="A93" s="51" t="s">
        <v>169</v>
      </c>
      <c r="B93" s="94">
        <v>0</v>
      </c>
      <c r="C93" s="85">
        <v>0</v>
      </c>
      <c r="D93" s="83">
        <f t="shared" si="5"/>
        <v>0</v>
      </c>
      <c r="E93" s="95">
        <v>0</v>
      </c>
      <c r="F93" s="85">
        <v>0</v>
      </c>
      <c r="G93" s="85">
        <f t="shared" si="40"/>
        <v>0</v>
      </c>
      <c r="H93" s="86">
        <v>0</v>
      </c>
      <c r="I93" s="87">
        <v>0</v>
      </c>
      <c r="J93" s="83">
        <f t="shared" ref="J93:J166" si="46">+H93+I93</f>
        <v>0</v>
      </c>
      <c r="K93" s="84">
        <v>0</v>
      </c>
      <c r="L93" s="105">
        <v>0</v>
      </c>
      <c r="M93" s="85">
        <f>+K93+L93</f>
        <v>0</v>
      </c>
      <c r="N93" s="81">
        <v>0</v>
      </c>
      <c r="O93" s="81">
        <v>0</v>
      </c>
      <c r="P93" s="83"/>
      <c r="Q93" s="84">
        <v>0</v>
      </c>
      <c r="R93" s="84">
        <v>0</v>
      </c>
      <c r="S93" s="85">
        <f t="shared" si="33"/>
        <v>0</v>
      </c>
      <c r="T93" s="81">
        <v>0</v>
      </c>
      <c r="U93" s="82">
        <v>0</v>
      </c>
      <c r="V93" s="83">
        <f t="shared" si="31"/>
        <v>0</v>
      </c>
      <c r="W93" s="84">
        <v>0</v>
      </c>
      <c r="X93" s="84">
        <v>0</v>
      </c>
      <c r="Y93" s="85">
        <f>+W93+X93</f>
        <v>0</v>
      </c>
      <c r="Z93" s="81">
        <v>0</v>
      </c>
      <c r="AA93" s="84">
        <v>0</v>
      </c>
      <c r="AB93" s="83">
        <f t="shared" si="32"/>
        <v>0</v>
      </c>
      <c r="AC93" s="84">
        <v>40484313</v>
      </c>
      <c r="AD93" s="84">
        <v>0</v>
      </c>
      <c r="AE93" s="78">
        <f t="shared" si="30"/>
        <v>40484313</v>
      </c>
      <c r="AF93" s="81">
        <v>0</v>
      </c>
      <c r="AG93" s="81">
        <v>0</v>
      </c>
      <c r="AH93" s="117">
        <f>+AF93+AG93</f>
        <v>0</v>
      </c>
      <c r="AI93" s="82">
        <v>0</v>
      </c>
      <c r="AJ93" s="81">
        <v>0</v>
      </c>
      <c r="AK93" s="93">
        <f t="shared" si="25"/>
        <v>0</v>
      </c>
      <c r="AL93" s="86">
        <f t="shared" si="38"/>
        <v>40484313</v>
      </c>
      <c r="AM93" s="88">
        <f t="shared" si="38"/>
        <v>0</v>
      </c>
      <c r="AN93" s="85">
        <f t="shared" si="38"/>
        <v>40484313</v>
      </c>
    </row>
    <row r="94" spans="1:40" x14ac:dyDescent="0.3">
      <c r="A94" s="51" t="s">
        <v>130</v>
      </c>
      <c r="B94" s="94">
        <v>0</v>
      </c>
      <c r="C94" s="85">
        <v>0</v>
      </c>
      <c r="D94" s="83">
        <f t="shared" si="5"/>
        <v>0</v>
      </c>
      <c r="E94" s="95">
        <v>0</v>
      </c>
      <c r="F94" s="85">
        <v>0</v>
      </c>
      <c r="G94" s="85">
        <f t="shared" si="40"/>
        <v>0</v>
      </c>
      <c r="H94" s="86">
        <v>0</v>
      </c>
      <c r="I94" s="87">
        <v>0</v>
      </c>
      <c r="J94" s="83">
        <f t="shared" si="46"/>
        <v>0</v>
      </c>
      <c r="K94" s="84">
        <v>0</v>
      </c>
      <c r="L94" s="105">
        <v>0</v>
      </c>
      <c r="M94" s="85">
        <f t="shared" ref="M94:M166" si="47">+K94+L94</f>
        <v>0</v>
      </c>
      <c r="N94" s="81">
        <v>0</v>
      </c>
      <c r="O94" s="81">
        <v>0</v>
      </c>
      <c r="P94" s="83"/>
      <c r="Q94" s="84">
        <v>0</v>
      </c>
      <c r="R94" s="84">
        <v>0</v>
      </c>
      <c r="S94" s="85">
        <f t="shared" si="33"/>
        <v>0</v>
      </c>
      <c r="T94" s="81">
        <v>0</v>
      </c>
      <c r="U94" s="82">
        <v>0</v>
      </c>
      <c r="V94" s="83">
        <f t="shared" si="31"/>
        <v>0</v>
      </c>
      <c r="W94" s="84">
        <v>0</v>
      </c>
      <c r="X94" s="84">
        <v>0</v>
      </c>
      <c r="Y94" s="85">
        <f t="shared" ref="Y94:Y162" si="48">+W94+X94</f>
        <v>0</v>
      </c>
      <c r="Z94" s="81">
        <v>0</v>
      </c>
      <c r="AA94" s="84">
        <v>0</v>
      </c>
      <c r="AB94" s="83">
        <f t="shared" si="32"/>
        <v>0</v>
      </c>
      <c r="AC94" s="84">
        <v>0</v>
      </c>
      <c r="AD94" s="84">
        <v>0</v>
      </c>
      <c r="AE94" s="78">
        <f t="shared" si="30"/>
        <v>0</v>
      </c>
      <c r="AF94" s="81">
        <v>0</v>
      </c>
      <c r="AG94" s="81">
        <v>0</v>
      </c>
      <c r="AH94" s="117">
        <f t="shared" ref="AH94:AH158" si="49">+AF94+AG94</f>
        <v>0</v>
      </c>
      <c r="AI94" s="82">
        <v>0</v>
      </c>
      <c r="AJ94" s="81">
        <v>0</v>
      </c>
      <c r="AK94" s="93">
        <f t="shared" si="25"/>
        <v>0</v>
      </c>
      <c r="AL94" s="86">
        <f t="shared" si="38"/>
        <v>0</v>
      </c>
      <c r="AM94" s="88">
        <f t="shared" si="38"/>
        <v>0</v>
      </c>
      <c r="AN94" s="85">
        <f t="shared" si="38"/>
        <v>0</v>
      </c>
    </row>
    <row r="95" spans="1:40" x14ac:dyDescent="0.3">
      <c r="A95" s="51" t="s">
        <v>180</v>
      </c>
      <c r="B95" s="94">
        <v>0</v>
      </c>
      <c r="C95" s="85">
        <v>0</v>
      </c>
      <c r="D95" s="83">
        <f t="shared" si="5"/>
        <v>0</v>
      </c>
      <c r="E95" s="95">
        <v>0</v>
      </c>
      <c r="F95" s="85">
        <v>0</v>
      </c>
      <c r="G95" s="85">
        <f t="shared" si="40"/>
        <v>0</v>
      </c>
      <c r="H95" s="86">
        <v>0</v>
      </c>
      <c r="I95" s="87">
        <v>0</v>
      </c>
      <c r="J95" s="83">
        <f t="shared" si="46"/>
        <v>0</v>
      </c>
      <c r="K95" s="84">
        <v>0</v>
      </c>
      <c r="L95" s="105">
        <v>0</v>
      </c>
      <c r="M95" s="85">
        <f t="shared" si="47"/>
        <v>0</v>
      </c>
      <c r="N95" s="81">
        <v>0</v>
      </c>
      <c r="O95" s="81">
        <v>0</v>
      </c>
      <c r="P95" s="83"/>
      <c r="Q95" s="84">
        <v>0</v>
      </c>
      <c r="R95" s="84">
        <v>0</v>
      </c>
      <c r="S95" s="85">
        <f t="shared" si="33"/>
        <v>0</v>
      </c>
      <c r="T95" s="81">
        <v>0</v>
      </c>
      <c r="U95" s="82">
        <v>0</v>
      </c>
      <c r="V95" s="83">
        <f t="shared" si="31"/>
        <v>0</v>
      </c>
      <c r="W95" s="84">
        <v>0</v>
      </c>
      <c r="X95" s="84">
        <v>0</v>
      </c>
      <c r="Y95" s="85">
        <f t="shared" si="48"/>
        <v>0</v>
      </c>
      <c r="Z95" s="81">
        <v>0</v>
      </c>
      <c r="AA95" s="84">
        <v>0</v>
      </c>
      <c r="AB95" s="83">
        <f t="shared" si="32"/>
        <v>0</v>
      </c>
      <c r="AC95" s="84">
        <v>0</v>
      </c>
      <c r="AD95" s="84">
        <v>0</v>
      </c>
      <c r="AE95" s="78">
        <f t="shared" si="30"/>
        <v>0</v>
      </c>
      <c r="AF95" s="81">
        <v>0</v>
      </c>
      <c r="AG95" s="81">
        <v>0</v>
      </c>
      <c r="AH95" s="117">
        <f t="shared" si="49"/>
        <v>0</v>
      </c>
      <c r="AI95" s="82">
        <v>0</v>
      </c>
      <c r="AJ95" s="81">
        <v>0</v>
      </c>
      <c r="AK95" s="93">
        <f t="shared" si="25"/>
        <v>0</v>
      </c>
      <c r="AL95" s="86">
        <f t="shared" si="38"/>
        <v>0</v>
      </c>
      <c r="AM95" s="88">
        <f t="shared" si="38"/>
        <v>0</v>
      </c>
      <c r="AN95" s="85">
        <f t="shared" si="38"/>
        <v>0</v>
      </c>
    </row>
    <row r="96" spans="1:40" x14ac:dyDescent="0.3">
      <c r="A96" s="51" t="s">
        <v>129</v>
      </c>
      <c r="B96" s="94">
        <v>0</v>
      </c>
      <c r="C96" s="85">
        <v>0</v>
      </c>
      <c r="D96" s="83">
        <f t="shared" si="5"/>
        <v>0</v>
      </c>
      <c r="E96" s="95">
        <v>0</v>
      </c>
      <c r="F96" s="85">
        <v>0</v>
      </c>
      <c r="G96" s="85">
        <f t="shared" si="40"/>
        <v>0</v>
      </c>
      <c r="H96" s="86">
        <v>0</v>
      </c>
      <c r="I96" s="87">
        <v>0</v>
      </c>
      <c r="J96" s="83">
        <f t="shared" si="46"/>
        <v>0</v>
      </c>
      <c r="K96" s="84">
        <v>0</v>
      </c>
      <c r="L96" s="105">
        <v>0</v>
      </c>
      <c r="M96" s="85">
        <f t="shared" si="47"/>
        <v>0</v>
      </c>
      <c r="N96" s="81">
        <v>0</v>
      </c>
      <c r="O96" s="81">
        <v>895541</v>
      </c>
      <c r="P96" s="83"/>
      <c r="Q96" s="84">
        <v>0</v>
      </c>
      <c r="R96" s="84">
        <v>0</v>
      </c>
      <c r="S96" s="85">
        <f t="shared" si="33"/>
        <v>0</v>
      </c>
      <c r="T96" s="81">
        <v>0</v>
      </c>
      <c r="U96" s="82">
        <v>0</v>
      </c>
      <c r="V96" s="83">
        <f t="shared" si="31"/>
        <v>0</v>
      </c>
      <c r="W96" s="84">
        <v>0</v>
      </c>
      <c r="X96" s="84">
        <v>0</v>
      </c>
      <c r="Y96" s="85">
        <f t="shared" si="48"/>
        <v>0</v>
      </c>
      <c r="Z96" s="81">
        <v>0</v>
      </c>
      <c r="AA96" s="84">
        <v>0</v>
      </c>
      <c r="AB96" s="83">
        <f t="shared" si="32"/>
        <v>0</v>
      </c>
      <c r="AC96" s="84">
        <v>0</v>
      </c>
      <c r="AD96" s="84">
        <v>0</v>
      </c>
      <c r="AE96" s="78">
        <f t="shared" si="30"/>
        <v>0</v>
      </c>
      <c r="AF96" s="81">
        <v>0</v>
      </c>
      <c r="AG96" s="81">
        <v>0</v>
      </c>
      <c r="AH96" s="117">
        <f t="shared" si="49"/>
        <v>0</v>
      </c>
      <c r="AI96" s="82">
        <v>0</v>
      </c>
      <c r="AJ96" s="81">
        <v>0</v>
      </c>
      <c r="AK96" s="93">
        <f t="shared" si="25"/>
        <v>0</v>
      </c>
      <c r="AL96" s="86">
        <f t="shared" si="38"/>
        <v>0</v>
      </c>
      <c r="AM96" s="88">
        <f t="shared" si="38"/>
        <v>895541</v>
      </c>
      <c r="AN96" s="85">
        <f t="shared" si="38"/>
        <v>0</v>
      </c>
    </row>
    <row r="97" spans="1:40" x14ac:dyDescent="0.3">
      <c r="A97" s="51" t="s">
        <v>195</v>
      </c>
      <c r="B97" s="94">
        <v>0</v>
      </c>
      <c r="C97" s="85">
        <v>0</v>
      </c>
      <c r="D97" s="83">
        <f t="shared" si="5"/>
        <v>0</v>
      </c>
      <c r="E97" s="95">
        <v>0</v>
      </c>
      <c r="F97" s="85">
        <v>0</v>
      </c>
      <c r="G97" s="85">
        <f t="shared" si="40"/>
        <v>0</v>
      </c>
      <c r="H97" s="86">
        <v>0</v>
      </c>
      <c r="I97" s="87">
        <v>0</v>
      </c>
      <c r="J97" s="83">
        <f t="shared" si="46"/>
        <v>0</v>
      </c>
      <c r="K97" s="84">
        <v>0</v>
      </c>
      <c r="L97" s="105">
        <v>0</v>
      </c>
      <c r="M97" s="85">
        <f t="shared" si="47"/>
        <v>0</v>
      </c>
      <c r="N97" s="81">
        <v>0</v>
      </c>
      <c r="O97" s="81">
        <v>0</v>
      </c>
      <c r="P97" s="83"/>
      <c r="Q97" s="84">
        <v>0</v>
      </c>
      <c r="R97" s="84">
        <v>0</v>
      </c>
      <c r="S97" s="85">
        <f t="shared" si="33"/>
        <v>0</v>
      </c>
      <c r="T97" s="81">
        <v>0</v>
      </c>
      <c r="U97" s="82">
        <v>0</v>
      </c>
      <c r="V97" s="83">
        <f t="shared" si="31"/>
        <v>0</v>
      </c>
      <c r="W97" s="84">
        <v>0</v>
      </c>
      <c r="X97" s="84">
        <v>0</v>
      </c>
      <c r="Y97" s="85">
        <f t="shared" si="48"/>
        <v>0</v>
      </c>
      <c r="Z97" s="81">
        <v>0</v>
      </c>
      <c r="AA97" s="84">
        <v>0</v>
      </c>
      <c r="AB97" s="83">
        <f t="shared" si="32"/>
        <v>0</v>
      </c>
      <c r="AC97" s="84">
        <v>0</v>
      </c>
      <c r="AD97" s="84">
        <v>0</v>
      </c>
      <c r="AE97" s="78">
        <f t="shared" si="30"/>
        <v>0</v>
      </c>
      <c r="AF97" s="81">
        <v>0</v>
      </c>
      <c r="AG97" s="81">
        <v>0</v>
      </c>
      <c r="AH97" s="117">
        <f t="shared" si="49"/>
        <v>0</v>
      </c>
      <c r="AI97" s="82">
        <v>0</v>
      </c>
      <c r="AJ97" s="81">
        <v>442224</v>
      </c>
      <c r="AK97" s="93">
        <f t="shared" si="25"/>
        <v>442224</v>
      </c>
      <c r="AL97" s="86">
        <f t="shared" si="38"/>
        <v>0</v>
      </c>
      <c r="AM97" s="88">
        <f t="shared" si="38"/>
        <v>442224</v>
      </c>
      <c r="AN97" s="85">
        <f t="shared" si="38"/>
        <v>442224</v>
      </c>
    </row>
    <row r="98" spans="1:40" x14ac:dyDescent="0.3">
      <c r="A98" s="51" t="s">
        <v>196</v>
      </c>
      <c r="B98" s="94">
        <v>0</v>
      </c>
      <c r="C98" s="85">
        <v>0</v>
      </c>
      <c r="D98" s="83">
        <f t="shared" si="5"/>
        <v>0</v>
      </c>
      <c r="E98" s="95">
        <v>0</v>
      </c>
      <c r="F98" s="85">
        <v>0</v>
      </c>
      <c r="G98" s="85">
        <f t="shared" si="40"/>
        <v>0</v>
      </c>
      <c r="H98" s="94"/>
      <c r="I98" s="113">
        <v>9699916</v>
      </c>
      <c r="J98" s="83">
        <f t="shared" si="46"/>
        <v>9699916</v>
      </c>
      <c r="K98" s="84">
        <v>0</v>
      </c>
      <c r="L98" s="105">
        <v>0</v>
      </c>
      <c r="M98" s="85">
        <f t="shared" si="47"/>
        <v>0</v>
      </c>
      <c r="N98" s="81">
        <v>0</v>
      </c>
      <c r="O98" s="81">
        <v>0</v>
      </c>
      <c r="P98" s="83"/>
      <c r="Q98" s="84">
        <v>0</v>
      </c>
      <c r="R98" s="84">
        <v>0</v>
      </c>
      <c r="S98" s="85">
        <f t="shared" si="33"/>
        <v>0</v>
      </c>
      <c r="T98" s="81">
        <v>0</v>
      </c>
      <c r="U98" s="82">
        <v>0</v>
      </c>
      <c r="V98" s="83">
        <f t="shared" si="31"/>
        <v>0</v>
      </c>
      <c r="W98" s="84">
        <v>0</v>
      </c>
      <c r="X98" s="84">
        <v>0</v>
      </c>
      <c r="Y98" s="85">
        <f t="shared" si="48"/>
        <v>0</v>
      </c>
      <c r="Z98" s="81">
        <v>0</v>
      </c>
      <c r="AA98" s="84">
        <v>0</v>
      </c>
      <c r="AB98" s="83">
        <f t="shared" si="32"/>
        <v>0</v>
      </c>
      <c r="AC98" s="84">
        <v>0</v>
      </c>
      <c r="AD98" s="84">
        <v>0</v>
      </c>
      <c r="AE98" s="78">
        <f t="shared" si="30"/>
        <v>0</v>
      </c>
      <c r="AF98" s="81">
        <v>0</v>
      </c>
      <c r="AG98" s="81">
        <v>0</v>
      </c>
      <c r="AH98" s="117">
        <f t="shared" si="49"/>
        <v>0</v>
      </c>
      <c r="AI98" s="82">
        <v>0</v>
      </c>
      <c r="AJ98" s="81">
        <v>0</v>
      </c>
      <c r="AK98" s="93">
        <f t="shared" si="25"/>
        <v>0</v>
      </c>
      <c r="AL98" s="86">
        <f t="shared" si="38"/>
        <v>0</v>
      </c>
      <c r="AM98" s="88">
        <f t="shared" si="38"/>
        <v>9699916</v>
      </c>
      <c r="AN98" s="85">
        <f t="shared" si="38"/>
        <v>9699916</v>
      </c>
    </row>
    <row r="99" spans="1:40" x14ac:dyDescent="0.3">
      <c r="A99" s="51" t="s">
        <v>206</v>
      </c>
      <c r="B99" s="94"/>
      <c r="C99" s="85"/>
      <c r="D99" s="83"/>
      <c r="E99" s="95"/>
      <c r="F99" s="85"/>
      <c r="G99" s="85"/>
      <c r="H99" s="94"/>
      <c r="I99" s="113"/>
      <c r="J99" s="83"/>
      <c r="K99" s="84">
        <v>1219340</v>
      </c>
      <c r="L99" s="105">
        <v>0</v>
      </c>
      <c r="M99" s="85"/>
      <c r="N99" s="81">
        <v>0</v>
      </c>
      <c r="O99" s="81">
        <v>0</v>
      </c>
      <c r="P99" s="83"/>
      <c r="Q99" s="84">
        <v>0</v>
      </c>
      <c r="R99" s="84">
        <v>0</v>
      </c>
      <c r="S99" s="85">
        <f t="shared" si="33"/>
        <v>0</v>
      </c>
      <c r="T99" s="81">
        <v>0</v>
      </c>
      <c r="U99" s="82">
        <v>0</v>
      </c>
      <c r="V99" s="83">
        <f t="shared" si="31"/>
        <v>0</v>
      </c>
      <c r="W99" s="84">
        <v>0</v>
      </c>
      <c r="X99" s="84">
        <v>0</v>
      </c>
      <c r="Y99" s="85">
        <f t="shared" si="48"/>
        <v>0</v>
      </c>
      <c r="Z99" s="81">
        <v>0</v>
      </c>
      <c r="AA99" s="84">
        <v>0</v>
      </c>
      <c r="AB99" s="83">
        <f t="shared" si="32"/>
        <v>0</v>
      </c>
      <c r="AC99" s="84">
        <v>0</v>
      </c>
      <c r="AD99" s="84">
        <v>0</v>
      </c>
      <c r="AE99" s="78">
        <f t="shared" si="30"/>
        <v>0</v>
      </c>
      <c r="AF99" s="81">
        <v>0</v>
      </c>
      <c r="AG99" s="81">
        <v>0</v>
      </c>
      <c r="AH99" s="117">
        <f t="shared" si="49"/>
        <v>0</v>
      </c>
      <c r="AI99" s="82">
        <v>0</v>
      </c>
      <c r="AJ99" s="81">
        <v>0</v>
      </c>
      <c r="AK99" s="93">
        <f t="shared" si="25"/>
        <v>0</v>
      </c>
      <c r="AL99" s="86"/>
      <c r="AM99" s="88"/>
      <c r="AN99" s="85"/>
    </row>
    <row r="100" spans="1:40" x14ac:dyDescent="0.3">
      <c r="A100" s="51" t="s">
        <v>197</v>
      </c>
      <c r="B100" s="94">
        <v>0</v>
      </c>
      <c r="C100" s="85">
        <v>0</v>
      </c>
      <c r="D100" s="83">
        <f t="shared" si="5"/>
        <v>0</v>
      </c>
      <c r="E100" s="95">
        <v>0</v>
      </c>
      <c r="F100" s="85">
        <v>0</v>
      </c>
      <c r="G100" s="85">
        <f t="shared" si="40"/>
        <v>0</v>
      </c>
      <c r="H100" s="86">
        <v>0</v>
      </c>
      <c r="I100" s="87">
        <v>0</v>
      </c>
      <c r="J100" s="83">
        <f t="shared" si="46"/>
        <v>0</v>
      </c>
      <c r="K100" s="84">
        <v>0</v>
      </c>
      <c r="L100" s="105">
        <v>0</v>
      </c>
      <c r="M100" s="85">
        <f t="shared" si="47"/>
        <v>0</v>
      </c>
      <c r="N100" s="81">
        <v>0</v>
      </c>
      <c r="O100" s="81">
        <v>0</v>
      </c>
      <c r="P100" s="83"/>
      <c r="Q100" s="84">
        <v>0</v>
      </c>
      <c r="R100" s="84">
        <v>0</v>
      </c>
      <c r="S100" s="85">
        <f t="shared" si="33"/>
        <v>0</v>
      </c>
      <c r="T100" s="81">
        <v>0</v>
      </c>
      <c r="U100" s="82">
        <v>0</v>
      </c>
      <c r="V100" s="83">
        <f t="shared" si="31"/>
        <v>0</v>
      </c>
      <c r="W100" s="84">
        <v>0</v>
      </c>
      <c r="X100" s="84">
        <v>0</v>
      </c>
      <c r="Y100" s="85">
        <f t="shared" si="48"/>
        <v>0</v>
      </c>
      <c r="Z100" s="81">
        <v>0</v>
      </c>
      <c r="AA100" s="84">
        <v>0</v>
      </c>
      <c r="AB100" s="83">
        <f t="shared" si="32"/>
        <v>0</v>
      </c>
      <c r="AC100" s="84">
        <v>0</v>
      </c>
      <c r="AD100" s="84">
        <v>0</v>
      </c>
      <c r="AE100" s="78">
        <f t="shared" si="30"/>
        <v>0</v>
      </c>
      <c r="AF100" s="81">
        <v>0</v>
      </c>
      <c r="AG100" s="81">
        <v>0</v>
      </c>
      <c r="AH100" s="117">
        <f t="shared" si="49"/>
        <v>0</v>
      </c>
      <c r="AI100" s="82">
        <v>0</v>
      </c>
      <c r="AJ100" s="81">
        <v>0</v>
      </c>
      <c r="AK100" s="93">
        <f t="shared" si="25"/>
        <v>0</v>
      </c>
      <c r="AL100" s="86">
        <f t="shared" si="38"/>
        <v>0</v>
      </c>
      <c r="AM100" s="88">
        <f t="shared" si="38"/>
        <v>0</v>
      </c>
      <c r="AN100" s="85">
        <f t="shared" si="38"/>
        <v>0</v>
      </c>
    </row>
    <row r="101" spans="1:40" x14ac:dyDescent="0.3">
      <c r="A101" s="51" t="s">
        <v>215</v>
      </c>
      <c r="B101" s="94"/>
      <c r="C101" s="85"/>
      <c r="D101" s="83"/>
      <c r="E101" s="95"/>
      <c r="F101" s="85"/>
      <c r="G101" s="85"/>
      <c r="H101" s="86"/>
      <c r="I101" s="87"/>
      <c r="J101" s="83"/>
      <c r="K101" s="84"/>
      <c r="L101" s="105"/>
      <c r="M101" s="85"/>
      <c r="N101" s="81"/>
      <c r="O101" s="81"/>
      <c r="P101" s="83"/>
      <c r="Q101" s="84"/>
      <c r="R101" s="84"/>
      <c r="S101" s="85"/>
      <c r="T101" s="81"/>
      <c r="U101" s="82"/>
      <c r="V101" s="83"/>
      <c r="W101" s="84">
        <v>0</v>
      </c>
      <c r="X101" s="84">
        <v>2268549</v>
      </c>
      <c r="Y101" s="85">
        <f t="shared" si="48"/>
        <v>2268549</v>
      </c>
      <c r="Z101" s="81">
        <v>0</v>
      </c>
      <c r="AA101" s="84">
        <v>0</v>
      </c>
      <c r="AB101" s="83">
        <f t="shared" si="32"/>
        <v>0</v>
      </c>
      <c r="AC101" s="84">
        <v>0</v>
      </c>
      <c r="AD101" s="84">
        <v>0</v>
      </c>
      <c r="AE101" s="78">
        <f t="shared" si="30"/>
        <v>0</v>
      </c>
      <c r="AF101" s="81">
        <v>0</v>
      </c>
      <c r="AG101" s="81">
        <v>0</v>
      </c>
      <c r="AH101" s="117">
        <f t="shared" si="49"/>
        <v>0</v>
      </c>
      <c r="AI101" s="82">
        <v>0</v>
      </c>
      <c r="AJ101" s="81">
        <v>0</v>
      </c>
      <c r="AK101" s="93">
        <f t="shared" si="25"/>
        <v>0</v>
      </c>
      <c r="AL101" s="86"/>
      <c r="AM101" s="88"/>
      <c r="AN101" s="85"/>
    </row>
    <row r="102" spans="1:40" x14ac:dyDescent="0.3">
      <c r="A102" s="51" t="s">
        <v>205</v>
      </c>
      <c r="B102" s="94">
        <v>0</v>
      </c>
      <c r="C102" s="85">
        <v>0</v>
      </c>
      <c r="D102" s="83">
        <f t="shared" si="5"/>
        <v>0</v>
      </c>
      <c r="E102" s="95"/>
      <c r="F102" s="85">
        <v>10000000</v>
      </c>
      <c r="G102" s="85">
        <f t="shared" si="40"/>
        <v>10000000</v>
      </c>
      <c r="H102" s="86">
        <v>0</v>
      </c>
      <c r="I102" s="87">
        <v>0</v>
      </c>
      <c r="J102" s="83">
        <f t="shared" si="46"/>
        <v>0</v>
      </c>
      <c r="K102" s="84">
        <v>0</v>
      </c>
      <c r="L102" s="105">
        <v>0</v>
      </c>
      <c r="M102" s="85">
        <f t="shared" si="47"/>
        <v>0</v>
      </c>
      <c r="N102" s="81">
        <v>0</v>
      </c>
      <c r="O102" s="81">
        <v>0</v>
      </c>
      <c r="P102" s="83"/>
      <c r="Q102" s="84">
        <v>0</v>
      </c>
      <c r="R102" s="84">
        <v>0</v>
      </c>
      <c r="S102" s="85">
        <f t="shared" si="33"/>
        <v>0</v>
      </c>
      <c r="T102" s="81">
        <v>0</v>
      </c>
      <c r="U102" s="82">
        <v>0</v>
      </c>
      <c r="V102" s="83">
        <f t="shared" si="31"/>
        <v>0</v>
      </c>
      <c r="W102" s="84">
        <v>0</v>
      </c>
      <c r="X102" s="84">
        <v>0</v>
      </c>
      <c r="Y102" s="85">
        <f t="shared" si="48"/>
        <v>0</v>
      </c>
      <c r="Z102" s="81">
        <v>0</v>
      </c>
      <c r="AA102" s="84">
        <v>0</v>
      </c>
      <c r="AB102" s="83">
        <f t="shared" si="32"/>
        <v>0</v>
      </c>
      <c r="AC102" s="84">
        <v>0</v>
      </c>
      <c r="AD102" s="84">
        <v>0</v>
      </c>
      <c r="AE102" s="78">
        <f t="shared" si="30"/>
        <v>0</v>
      </c>
      <c r="AF102" s="81">
        <v>0</v>
      </c>
      <c r="AG102" s="81">
        <v>0</v>
      </c>
      <c r="AH102" s="117">
        <f t="shared" si="49"/>
        <v>0</v>
      </c>
      <c r="AI102" s="82">
        <v>0</v>
      </c>
      <c r="AJ102" s="81">
        <v>0</v>
      </c>
      <c r="AK102" s="93">
        <f t="shared" si="25"/>
        <v>0</v>
      </c>
      <c r="AL102" s="86">
        <f t="shared" ref="AL102:AL183" si="50">+AI102+AF102+AC102+Z102+W102+T102+Q102+N102+K102+H102+E102+B102</f>
        <v>0</v>
      </c>
      <c r="AM102" s="88">
        <f t="shared" ref="AM102:AM183" si="51">+AJ102+AG102+AD102+AA102+X102+U102+R102+O102+L102+I102+F102+C102</f>
        <v>10000000</v>
      </c>
      <c r="AN102" s="85">
        <f t="shared" ref="AN102:AN183" si="52">+AK102+AH102+AE102+AB102+Y102+V102+S102+P102+M102+J102+G102+D102</f>
        <v>10000000</v>
      </c>
    </row>
    <row r="103" spans="1:40" x14ac:dyDescent="0.3">
      <c r="A103" s="51" t="s">
        <v>208</v>
      </c>
      <c r="B103" s="94"/>
      <c r="C103" s="85"/>
      <c r="D103" s="83"/>
      <c r="E103" s="95"/>
      <c r="F103" s="85"/>
      <c r="G103" s="85"/>
      <c r="H103" s="86"/>
      <c r="I103" s="87"/>
      <c r="J103" s="83"/>
      <c r="K103" s="84"/>
      <c r="L103" s="105"/>
      <c r="M103" s="85"/>
      <c r="N103" s="81"/>
      <c r="O103" s="81">
        <v>4439890</v>
      </c>
      <c r="P103" s="83"/>
      <c r="Q103" s="84">
        <v>0</v>
      </c>
      <c r="R103" s="84">
        <v>0</v>
      </c>
      <c r="S103" s="85">
        <f t="shared" si="33"/>
        <v>0</v>
      </c>
      <c r="T103" s="81">
        <v>0</v>
      </c>
      <c r="U103" s="82">
        <v>0</v>
      </c>
      <c r="V103" s="83">
        <f t="shared" si="31"/>
        <v>0</v>
      </c>
      <c r="W103" s="84">
        <v>0</v>
      </c>
      <c r="X103" s="84">
        <v>0</v>
      </c>
      <c r="Y103" s="85">
        <f t="shared" si="48"/>
        <v>0</v>
      </c>
      <c r="Z103" s="81">
        <v>0</v>
      </c>
      <c r="AA103" s="84">
        <v>0</v>
      </c>
      <c r="AB103" s="83">
        <f t="shared" si="32"/>
        <v>0</v>
      </c>
      <c r="AC103" s="84">
        <v>0</v>
      </c>
      <c r="AD103" s="84">
        <v>0</v>
      </c>
      <c r="AE103" s="78">
        <f t="shared" si="30"/>
        <v>0</v>
      </c>
      <c r="AF103" s="81">
        <v>0</v>
      </c>
      <c r="AG103" s="81">
        <v>0</v>
      </c>
      <c r="AH103" s="117">
        <f t="shared" si="49"/>
        <v>0</v>
      </c>
      <c r="AI103" s="82">
        <v>0</v>
      </c>
      <c r="AJ103" s="81">
        <v>0</v>
      </c>
      <c r="AK103" s="93">
        <f t="shared" si="25"/>
        <v>0</v>
      </c>
      <c r="AL103" s="86"/>
      <c r="AM103" s="88"/>
      <c r="AN103" s="85"/>
    </row>
    <row r="104" spans="1:40" x14ac:dyDescent="0.3">
      <c r="A104" s="51" t="s">
        <v>161</v>
      </c>
      <c r="B104" s="94">
        <v>0</v>
      </c>
      <c r="C104" s="85">
        <v>0</v>
      </c>
      <c r="D104" s="83">
        <f t="shared" si="5"/>
        <v>0</v>
      </c>
      <c r="E104" s="95">
        <v>0</v>
      </c>
      <c r="F104" s="85">
        <v>0</v>
      </c>
      <c r="G104" s="85">
        <f t="shared" si="40"/>
        <v>0</v>
      </c>
      <c r="H104" s="86">
        <v>0</v>
      </c>
      <c r="I104" s="87">
        <v>0</v>
      </c>
      <c r="J104" s="83">
        <f t="shared" si="46"/>
        <v>0</v>
      </c>
      <c r="K104" s="84">
        <v>0</v>
      </c>
      <c r="L104" s="105">
        <v>0</v>
      </c>
      <c r="M104" s="85">
        <f t="shared" si="47"/>
        <v>0</v>
      </c>
      <c r="N104" s="81">
        <v>0</v>
      </c>
      <c r="O104" s="81">
        <v>0</v>
      </c>
      <c r="P104" s="83"/>
      <c r="Q104" s="84">
        <v>0</v>
      </c>
      <c r="R104" s="84">
        <v>0</v>
      </c>
      <c r="S104" s="85">
        <f t="shared" si="33"/>
        <v>0</v>
      </c>
      <c r="T104" s="81">
        <v>0</v>
      </c>
      <c r="U104" s="82">
        <v>0</v>
      </c>
      <c r="V104" s="83">
        <f t="shared" si="31"/>
        <v>0</v>
      </c>
      <c r="W104" s="84">
        <v>0</v>
      </c>
      <c r="X104" s="84">
        <v>0</v>
      </c>
      <c r="Y104" s="85">
        <f t="shared" si="48"/>
        <v>0</v>
      </c>
      <c r="Z104" s="81">
        <v>0</v>
      </c>
      <c r="AA104" s="84">
        <v>0</v>
      </c>
      <c r="AB104" s="83">
        <f t="shared" si="32"/>
        <v>0</v>
      </c>
      <c r="AC104" s="84">
        <v>0</v>
      </c>
      <c r="AD104" s="84">
        <v>0</v>
      </c>
      <c r="AE104" s="78">
        <f t="shared" si="30"/>
        <v>0</v>
      </c>
      <c r="AF104" s="81">
        <v>0</v>
      </c>
      <c r="AG104" s="81">
        <v>0</v>
      </c>
      <c r="AH104" s="117">
        <f t="shared" si="49"/>
        <v>0</v>
      </c>
      <c r="AI104" s="82">
        <v>0</v>
      </c>
      <c r="AJ104" s="81">
        <v>0</v>
      </c>
      <c r="AK104" s="93">
        <f t="shared" si="25"/>
        <v>0</v>
      </c>
      <c r="AL104" s="86">
        <f t="shared" si="50"/>
        <v>0</v>
      </c>
      <c r="AM104" s="88">
        <f t="shared" si="51"/>
        <v>0</v>
      </c>
      <c r="AN104" s="85">
        <f t="shared" si="52"/>
        <v>0</v>
      </c>
    </row>
    <row r="105" spans="1:40" x14ac:dyDescent="0.3">
      <c r="A105" s="51" t="s">
        <v>187</v>
      </c>
      <c r="B105" s="94">
        <v>0</v>
      </c>
      <c r="C105" s="85">
        <v>0</v>
      </c>
      <c r="D105" s="83">
        <f t="shared" si="5"/>
        <v>0</v>
      </c>
      <c r="E105" s="95">
        <v>0</v>
      </c>
      <c r="F105" s="85">
        <v>0</v>
      </c>
      <c r="G105" s="85">
        <f t="shared" si="40"/>
        <v>0</v>
      </c>
      <c r="H105" s="86">
        <v>0</v>
      </c>
      <c r="I105" s="87">
        <v>0</v>
      </c>
      <c r="J105" s="83">
        <f t="shared" si="46"/>
        <v>0</v>
      </c>
      <c r="K105" s="84">
        <v>0</v>
      </c>
      <c r="L105" s="105">
        <v>0</v>
      </c>
      <c r="M105" s="85">
        <f t="shared" si="47"/>
        <v>0</v>
      </c>
      <c r="N105" s="81">
        <v>0</v>
      </c>
      <c r="O105" s="81">
        <v>0</v>
      </c>
      <c r="P105" s="83"/>
      <c r="Q105" s="84">
        <v>3141087</v>
      </c>
      <c r="R105" s="84">
        <v>0</v>
      </c>
      <c r="S105" s="85">
        <f t="shared" si="33"/>
        <v>3141087</v>
      </c>
      <c r="T105" s="81">
        <v>0</v>
      </c>
      <c r="U105" s="82">
        <v>0</v>
      </c>
      <c r="V105" s="83">
        <f t="shared" si="31"/>
        <v>0</v>
      </c>
      <c r="W105" s="84">
        <v>0</v>
      </c>
      <c r="X105" s="84">
        <v>0</v>
      </c>
      <c r="Y105" s="85">
        <f t="shared" si="48"/>
        <v>0</v>
      </c>
      <c r="Z105" s="81">
        <v>0</v>
      </c>
      <c r="AA105" s="84">
        <v>0</v>
      </c>
      <c r="AB105" s="83">
        <f t="shared" si="32"/>
        <v>0</v>
      </c>
      <c r="AC105" s="84">
        <v>0</v>
      </c>
      <c r="AD105" s="84">
        <v>0</v>
      </c>
      <c r="AE105" s="78">
        <f t="shared" si="30"/>
        <v>0</v>
      </c>
      <c r="AF105" s="81">
        <v>0</v>
      </c>
      <c r="AG105" s="81">
        <v>0</v>
      </c>
      <c r="AH105" s="117">
        <f t="shared" si="49"/>
        <v>0</v>
      </c>
      <c r="AI105" s="82">
        <v>0</v>
      </c>
      <c r="AJ105" s="81">
        <v>0</v>
      </c>
      <c r="AK105" s="93">
        <f t="shared" si="25"/>
        <v>0</v>
      </c>
      <c r="AL105" s="86">
        <f t="shared" si="50"/>
        <v>3141087</v>
      </c>
      <c r="AM105" s="88">
        <f t="shared" si="51"/>
        <v>0</v>
      </c>
      <c r="AN105" s="85">
        <f t="shared" si="52"/>
        <v>3141087</v>
      </c>
    </row>
    <row r="106" spans="1:40" x14ac:dyDescent="0.3">
      <c r="A106" s="51" t="s">
        <v>209</v>
      </c>
      <c r="B106" s="94"/>
      <c r="C106" s="85"/>
      <c r="D106" s="83"/>
      <c r="E106" s="95"/>
      <c r="F106" s="85"/>
      <c r="G106" s="85"/>
      <c r="H106" s="86"/>
      <c r="I106" s="87"/>
      <c r="J106" s="83"/>
      <c r="K106" s="84"/>
      <c r="L106" s="105"/>
      <c r="M106" s="85"/>
      <c r="N106" s="81"/>
      <c r="O106" s="81">
        <v>2579912</v>
      </c>
      <c r="P106" s="83"/>
      <c r="Q106" s="84">
        <v>0</v>
      </c>
      <c r="R106" s="84">
        <v>0</v>
      </c>
      <c r="S106" s="85">
        <f t="shared" si="33"/>
        <v>0</v>
      </c>
      <c r="T106" s="81">
        <v>0</v>
      </c>
      <c r="U106" s="82">
        <v>0</v>
      </c>
      <c r="V106" s="83">
        <f t="shared" si="31"/>
        <v>0</v>
      </c>
      <c r="W106" s="84">
        <v>0</v>
      </c>
      <c r="X106" s="84">
        <v>0</v>
      </c>
      <c r="Y106" s="85">
        <f t="shared" si="48"/>
        <v>0</v>
      </c>
      <c r="Z106" s="81">
        <v>0</v>
      </c>
      <c r="AA106" s="84">
        <v>0</v>
      </c>
      <c r="AB106" s="83">
        <f t="shared" si="32"/>
        <v>0</v>
      </c>
      <c r="AC106" s="84">
        <v>0</v>
      </c>
      <c r="AD106" s="84">
        <v>0</v>
      </c>
      <c r="AE106" s="78">
        <f t="shared" si="30"/>
        <v>0</v>
      </c>
      <c r="AF106" s="81">
        <v>0</v>
      </c>
      <c r="AG106" s="81">
        <v>0</v>
      </c>
      <c r="AH106" s="117">
        <f t="shared" si="49"/>
        <v>0</v>
      </c>
      <c r="AI106" s="82">
        <v>0</v>
      </c>
      <c r="AJ106" s="81">
        <v>0</v>
      </c>
      <c r="AK106" s="93">
        <f t="shared" si="25"/>
        <v>0</v>
      </c>
      <c r="AL106" s="86"/>
      <c r="AM106" s="88"/>
      <c r="AN106" s="85"/>
    </row>
    <row r="107" spans="1:40" x14ac:dyDescent="0.3">
      <c r="A107" s="51" t="s">
        <v>188</v>
      </c>
      <c r="B107" s="94">
        <v>0</v>
      </c>
      <c r="C107" s="85">
        <v>0</v>
      </c>
      <c r="D107" s="83">
        <f t="shared" si="5"/>
        <v>0</v>
      </c>
      <c r="E107" s="95">
        <v>0</v>
      </c>
      <c r="F107" s="85">
        <v>0</v>
      </c>
      <c r="G107" s="85">
        <f t="shared" si="40"/>
        <v>0</v>
      </c>
      <c r="H107" s="86">
        <v>0</v>
      </c>
      <c r="I107" s="87">
        <v>0</v>
      </c>
      <c r="J107" s="83">
        <f t="shared" si="46"/>
        <v>0</v>
      </c>
      <c r="K107" s="84">
        <v>0</v>
      </c>
      <c r="L107" s="105">
        <v>0</v>
      </c>
      <c r="M107" s="85">
        <f t="shared" si="47"/>
        <v>0</v>
      </c>
      <c r="N107" s="81">
        <v>0</v>
      </c>
      <c r="O107" s="81">
        <v>0</v>
      </c>
      <c r="P107" s="83"/>
      <c r="Q107" s="84">
        <v>0</v>
      </c>
      <c r="R107" s="84">
        <v>0</v>
      </c>
      <c r="S107" s="85">
        <f t="shared" si="33"/>
        <v>0</v>
      </c>
      <c r="T107" s="81">
        <v>0</v>
      </c>
      <c r="U107" s="82">
        <v>0</v>
      </c>
      <c r="V107" s="83">
        <f t="shared" si="31"/>
        <v>0</v>
      </c>
      <c r="W107" s="84">
        <v>0</v>
      </c>
      <c r="X107" s="84">
        <v>0</v>
      </c>
      <c r="Y107" s="85">
        <f t="shared" si="48"/>
        <v>0</v>
      </c>
      <c r="Z107" s="81">
        <v>0</v>
      </c>
      <c r="AA107" s="84">
        <v>0</v>
      </c>
      <c r="AB107" s="83">
        <f t="shared" si="32"/>
        <v>0</v>
      </c>
      <c r="AC107" s="84">
        <v>0</v>
      </c>
      <c r="AD107" s="84">
        <v>225805150</v>
      </c>
      <c r="AE107" s="78">
        <f t="shared" si="30"/>
        <v>225805150</v>
      </c>
      <c r="AF107" s="81">
        <v>0</v>
      </c>
      <c r="AG107" s="81">
        <v>0</v>
      </c>
      <c r="AH107" s="117">
        <f t="shared" si="49"/>
        <v>0</v>
      </c>
      <c r="AI107" s="82">
        <v>0</v>
      </c>
      <c r="AJ107" s="81">
        <v>0</v>
      </c>
      <c r="AK107" s="93">
        <f t="shared" si="25"/>
        <v>0</v>
      </c>
      <c r="AL107" s="86">
        <f t="shared" si="50"/>
        <v>0</v>
      </c>
      <c r="AM107" s="88">
        <f t="shared" si="51"/>
        <v>225805150</v>
      </c>
      <c r="AN107" s="85">
        <f t="shared" si="52"/>
        <v>225805150</v>
      </c>
    </row>
    <row r="108" spans="1:40" x14ac:dyDescent="0.3">
      <c r="A108" s="51" t="s">
        <v>183</v>
      </c>
      <c r="B108" s="94">
        <v>0</v>
      </c>
      <c r="C108" s="85">
        <v>0</v>
      </c>
      <c r="D108" s="83">
        <f t="shared" si="5"/>
        <v>0</v>
      </c>
      <c r="E108" s="95">
        <v>0</v>
      </c>
      <c r="F108" s="85">
        <v>0</v>
      </c>
      <c r="G108" s="85">
        <f t="shared" si="40"/>
        <v>0</v>
      </c>
      <c r="H108" s="86">
        <v>0</v>
      </c>
      <c r="I108" s="87">
        <v>0</v>
      </c>
      <c r="J108" s="83">
        <f t="shared" si="46"/>
        <v>0</v>
      </c>
      <c r="K108" s="84">
        <v>0</v>
      </c>
      <c r="L108" s="105">
        <v>0</v>
      </c>
      <c r="M108" s="85">
        <f t="shared" si="47"/>
        <v>0</v>
      </c>
      <c r="N108" s="81">
        <v>0</v>
      </c>
      <c r="O108" s="81">
        <v>0</v>
      </c>
      <c r="P108" s="83"/>
      <c r="Q108" s="84">
        <v>0</v>
      </c>
      <c r="R108" s="84">
        <v>0</v>
      </c>
      <c r="S108" s="85">
        <f t="shared" si="33"/>
        <v>0</v>
      </c>
      <c r="T108" s="81">
        <v>0</v>
      </c>
      <c r="U108" s="82">
        <v>0</v>
      </c>
      <c r="V108" s="83">
        <f t="shared" si="31"/>
        <v>0</v>
      </c>
      <c r="W108" s="84">
        <v>0</v>
      </c>
      <c r="X108" s="84">
        <v>0</v>
      </c>
      <c r="Y108" s="85">
        <f t="shared" si="48"/>
        <v>0</v>
      </c>
      <c r="Z108" s="81">
        <v>0</v>
      </c>
      <c r="AA108" s="84">
        <v>0</v>
      </c>
      <c r="AB108" s="83">
        <f t="shared" si="32"/>
        <v>0</v>
      </c>
      <c r="AC108" s="84">
        <v>0</v>
      </c>
      <c r="AD108" s="84">
        <v>0</v>
      </c>
      <c r="AE108" s="78">
        <f t="shared" si="30"/>
        <v>0</v>
      </c>
      <c r="AF108" s="81">
        <v>0</v>
      </c>
      <c r="AG108" s="81">
        <v>0</v>
      </c>
      <c r="AH108" s="117">
        <f t="shared" si="49"/>
        <v>0</v>
      </c>
      <c r="AI108" s="82">
        <v>0</v>
      </c>
      <c r="AJ108" s="81">
        <v>0</v>
      </c>
      <c r="AK108" s="93">
        <f t="shared" si="25"/>
        <v>0</v>
      </c>
      <c r="AL108" s="86">
        <f t="shared" si="50"/>
        <v>0</v>
      </c>
      <c r="AM108" s="88">
        <f t="shared" si="51"/>
        <v>0</v>
      </c>
      <c r="AN108" s="85">
        <f t="shared" si="52"/>
        <v>0</v>
      </c>
    </row>
    <row r="109" spans="1:40" x14ac:dyDescent="0.3">
      <c r="A109" s="51" t="s">
        <v>162</v>
      </c>
      <c r="B109" s="94">
        <v>0</v>
      </c>
      <c r="C109" s="85">
        <v>0</v>
      </c>
      <c r="D109" s="83">
        <f t="shared" si="5"/>
        <v>0</v>
      </c>
      <c r="E109" s="95">
        <v>0</v>
      </c>
      <c r="F109" s="85">
        <v>0</v>
      </c>
      <c r="G109" s="85">
        <f t="shared" si="40"/>
        <v>0</v>
      </c>
      <c r="H109" s="86">
        <v>0</v>
      </c>
      <c r="I109" s="87">
        <v>0</v>
      </c>
      <c r="J109" s="83">
        <f t="shared" si="46"/>
        <v>0</v>
      </c>
      <c r="K109" s="84">
        <v>0</v>
      </c>
      <c r="L109" s="105">
        <v>0</v>
      </c>
      <c r="M109" s="85">
        <f t="shared" si="47"/>
        <v>0</v>
      </c>
      <c r="N109" s="81">
        <v>0</v>
      </c>
      <c r="O109" s="81">
        <v>0</v>
      </c>
      <c r="P109" s="83"/>
      <c r="Q109" s="84">
        <v>0</v>
      </c>
      <c r="R109" s="84">
        <v>0</v>
      </c>
      <c r="S109" s="85">
        <f t="shared" si="33"/>
        <v>0</v>
      </c>
      <c r="T109" s="81">
        <v>0</v>
      </c>
      <c r="U109" s="82">
        <v>0</v>
      </c>
      <c r="V109" s="83">
        <f t="shared" si="31"/>
        <v>0</v>
      </c>
      <c r="W109" s="84">
        <v>0</v>
      </c>
      <c r="X109" s="84">
        <v>0</v>
      </c>
      <c r="Y109" s="85">
        <f t="shared" si="48"/>
        <v>0</v>
      </c>
      <c r="Z109" s="81">
        <v>0</v>
      </c>
      <c r="AA109" s="84">
        <v>0</v>
      </c>
      <c r="AB109" s="83">
        <f t="shared" si="32"/>
        <v>0</v>
      </c>
      <c r="AC109" s="84">
        <v>9172049</v>
      </c>
      <c r="AD109" s="84">
        <v>0</v>
      </c>
      <c r="AE109" s="78">
        <f t="shared" si="30"/>
        <v>9172049</v>
      </c>
      <c r="AF109" s="81">
        <v>0</v>
      </c>
      <c r="AG109" s="81">
        <v>0</v>
      </c>
      <c r="AH109" s="117">
        <f t="shared" si="49"/>
        <v>0</v>
      </c>
      <c r="AI109" s="82">
        <v>0</v>
      </c>
      <c r="AJ109" s="81">
        <v>0</v>
      </c>
      <c r="AK109" s="93">
        <f t="shared" ref="AK109:AK178" si="53">+AJ109+AI109</f>
        <v>0</v>
      </c>
      <c r="AL109" s="86">
        <f t="shared" si="50"/>
        <v>9172049</v>
      </c>
      <c r="AM109" s="88">
        <f t="shared" si="51"/>
        <v>0</v>
      </c>
      <c r="AN109" s="85">
        <f t="shared" si="52"/>
        <v>9172049</v>
      </c>
    </row>
    <row r="110" spans="1:40" x14ac:dyDescent="0.3">
      <c r="A110" s="51" t="s">
        <v>217</v>
      </c>
      <c r="B110" s="94"/>
      <c r="C110" s="85"/>
      <c r="D110" s="83"/>
      <c r="E110" s="95"/>
      <c r="F110" s="85"/>
      <c r="G110" s="85"/>
      <c r="H110" s="86"/>
      <c r="I110" s="87"/>
      <c r="J110" s="83"/>
      <c r="K110" s="84"/>
      <c r="L110" s="105"/>
      <c r="M110" s="85"/>
      <c r="N110" s="81"/>
      <c r="O110" s="81"/>
      <c r="P110" s="83"/>
      <c r="Q110" s="84"/>
      <c r="R110" s="84"/>
      <c r="S110" s="85"/>
      <c r="T110" s="81"/>
      <c r="U110" s="82"/>
      <c r="V110" s="83"/>
      <c r="W110" s="84"/>
      <c r="X110" s="84"/>
      <c r="Y110" s="85"/>
      <c r="Z110" s="81"/>
      <c r="AA110" s="84"/>
      <c r="AB110" s="83"/>
      <c r="AC110" s="84">
        <v>22074809</v>
      </c>
      <c r="AD110" s="84">
        <v>0</v>
      </c>
      <c r="AE110" s="78">
        <f t="shared" si="30"/>
        <v>22074809</v>
      </c>
      <c r="AF110" s="81">
        <v>12475120</v>
      </c>
      <c r="AG110" s="81">
        <v>0</v>
      </c>
      <c r="AH110" s="117">
        <f t="shared" si="49"/>
        <v>12475120</v>
      </c>
      <c r="AI110" s="82">
        <v>0</v>
      </c>
      <c r="AJ110" s="81">
        <v>0</v>
      </c>
      <c r="AK110" s="93">
        <f t="shared" si="53"/>
        <v>0</v>
      </c>
      <c r="AL110" s="86"/>
      <c r="AM110" s="88"/>
      <c r="AN110" s="85"/>
    </row>
    <row r="111" spans="1:40" x14ac:dyDescent="0.3">
      <c r="A111" s="51" t="s">
        <v>131</v>
      </c>
      <c r="B111" s="94">
        <v>0</v>
      </c>
      <c r="C111" s="85">
        <v>340529</v>
      </c>
      <c r="D111" s="83">
        <f t="shared" si="5"/>
        <v>340529</v>
      </c>
      <c r="E111" s="95">
        <v>0</v>
      </c>
      <c r="F111" s="85">
        <v>0</v>
      </c>
      <c r="G111" s="85">
        <f t="shared" si="40"/>
        <v>0</v>
      </c>
      <c r="H111" s="86">
        <v>0</v>
      </c>
      <c r="I111" s="87">
        <v>0</v>
      </c>
      <c r="J111" s="83">
        <f t="shared" si="46"/>
        <v>0</v>
      </c>
      <c r="K111" s="84">
        <v>0</v>
      </c>
      <c r="L111" s="105">
        <v>0</v>
      </c>
      <c r="M111" s="85">
        <f t="shared" si="47"/>
        <v>0</v>
      </c>
      <c r="N111" s="81">
        <v>236912</v>
      </c>
      <c r="O111" s="81">
        <v>0</v>
      </c>
      <c r="P111" s="83"/>
      <c r="Q111" s="84">
        <v>1167351</v>
      </c>
      <c r="R111" s="84">
        <v>0</v>
      </c>
      <c r="S111" s="85">
        <f t="shared" si="33"/>
        <v>1167351</v>
      </c>
      <c r="T111" s="81">
        <v>30484679</v>
      </c>
      <c r="U111" s="82">
        <v>0</v>
      </c>
      <c r="V111" s="83">
        <f t="shared" si="31"/>
        <v>30484679</v>
      </c>
      <c r="W111" s="84">
        <v>384566</v>
      </c>
      <c r="X111" s="84">
        <v>0</v>
      </c>
      <c r="Y111" s="85">
        <f t="shared" si="48"/>
        <v>384566</v>
      </c>
      <c r="Z111" s="81">
        <v>131400</v>
      </c>
      <c r="AA111" s="84">
        <v>0</v>
      </c>
      <c r="AB111" s="83">
        <f t="shared" si="32"/>
        <v>131400</v>
      </c>
      <c r="AC111" s="84">
        <v>964185</v>
      </c>
      <c r="AD111" s="84">
        <v>0</v>
      </c>
      <c r="AE111" s="78">
        <f t="shared" si="30"/>
        <v>964185</v>
      </c>
      <c r="AF111" s="81">
        <v>1309107</v>
      </c>
      <c r="AG111" s="81">
        <v>0</v>
      </c>
      <c r="AH111" s="117">
        <f t="shared" si="49"/>
        <v>1309107</v>
      </c>
      <c r="AI111" s="82">
        <v>11084360</v>
      </c>
      <c r="AJ111" s="81">
        <v>0</v>
      </c>
      <c r="AK111" s="93">
        <f t="shared" si="53"/>
        <v>11084360</v>
      </c>
      <c r="AL111" s="86">
        <f t="shared" si="50"/>
        <v>45762560</v>
      </c>
      <c r="AM111" s="88">
        <f t="shared" si="51"/>
        <v>340529</v>
      </c>
      <c r="AN111" s="85">
        <f t="shared" si="52"/>
        <v>45866177</v>
      </c>
    </row>
    <row r="112" spans="1:40" x14ac:dyDescent="0.3">
      <c r="A112" s="51" t="s">
        <v>132</v>
      </c>
      <c r="B112" s="94">
        <v>811900</v>
      </c>
      <c r="C112" s="85">
        <v>17123306</v>
      </c>
      <c r="D112" s="83">
        <f t="shared" ref="D112:D181" si="54">+SUM(B112:C112)</f>
        <v>17935206</v>
      </c>
      <c r="E112" s="95">
        <v>6128529</v>
      </c>
      <c r="F112" s="85">
        <v>0</v>
      </c>
      <c r="G112" s="85">
        <f t="shared" si="40"/>
        <v>6128529</v>
      </c>
      <c r="H112" s="86">
        <v>916676</v>
      </c>
      <c r="I112" s="87">
        <v>0</v>
      </c>
      <c r="J112" s="83">
        <f t="shared" si="46"/>
        <v>916676</v>
      </c>
      <c r="K112" s="84">
        <v>9403315</v>
      </c>
      <c r="L112" s="105">
        <v>0</v>
      </c>
      <c r="M112" s="85">
        <f t="shared" si="47"/>
        <v>9403315</v>
      </c>
      <c r="N112" s="81">
        <v>2837994</v>
      </c>
      <c r="O112" s="81">
        <v>0</v>
      </c>
      <c r="P112" s="83"/>
      <c r="Q112" s="84">
        <v>10622975</v>
      </c>
      <c r="R112" s="84">
        <v>0</v>
      </c>
      <c r="S112" s="85">
        <f t="shared" si="33"/>
        <v>10622975</v>
      </c>
      <c r="T112" s="81">
        <v>9161620</v>
      </c>
      <c r="U112" s="82">
        <v>0</v>
      </c>
      <c r="V112" s="83">
        <f t="shared" si="31"/>
        <v>9161620</v>
      </c>
      <c r="W112" s="84">
        <v>4027895</v>
      </c>
      <c r="X112" s="84">
        <v>456259</v>
      </c>
      <c r="Y112" s="85">
        <f t="shared" si="48"/>
        <v>4484154</v>
      </c>
      <c r="Z112" s="81">
        <v>26405048</v>
      </c>
      <c r="AA112" s="84">
        <v>0</v>
      </c>
      <c r="AB112" s="83">
        <f t="shared" si="32"/>
        <v>26405048</v>
      </c>
      <c r="AC112" s="84">
        <v>5911491</v>
      </c>
      <c r="AD112" s="84">
        <v>0</v>
      </c>
      <c r="AE112" s="78">
        <f t="shared" si="30"/>
        <v>5911491</v>
      </c>
      <c r="AF112" s="81">
        <v>5870619</v>
      </c>
      <c r="AG112" s="81">
        <v>898150</v>
      </c>
      <c r="AH112" s="117">
        <f t="shared" si="49"/>
        <v>6768769</v>
      </c>
      <c r="AI112" s="82">
        <v>40287803</v>
      </c>
      <c r="AJ112" s="81">
        <v>838698</v>
      </c>
      <c r="AK112" s="93">
        <f t="shared" si="53"/>
        <v>41126501</v>
      </c>
      <c r="AL112" s="86">
        <f t="shared" si="50"/>
        <v>122385865</v>
      </c>
      <c r="AM112" s="88">
        <f t="shared" si="51"/>
        <v>19316413</v>
      </c>
      <c r="AN112" s="85">
        <f t="shared" si="52"/>
        <v>138864284</v>
      </c>
    </row>
    <row r="113" spans="1:40" x14ac:dyDescent="0.3">
      <c r="A113" s="51" t="s">
        <v>133</v>
      </c>
      <c r="B113" s="94">
        <v>0</v>
      </c>
      <c r="C113" s="85">
        <v>1801579</v>
      </c>
      <c r="D113" s="83">
        <f t="shared" si="54"/>
        <v>1801579</v>
      </c>
      <c r="E113" s="95">
        <v>240315</v>
      </c>
      <c r="F113" s="85">
        <v>132600</v>
      </c>
      <c r="G113" s="85">
        <f t="shared" si="40"/>
        <v>372915</v>
      </c>
      <c r="H113" s="86">
        <v>1446498</v>
      </c>
      <c r="I113" s="87">
        <v>0</v>
      </c>
      <c r="J113" s="83">
        <f t="shared" si="46"/>
        <v>1446498</v>
      </c>
      <c r="K113" s="84">
        <v>6642303</v>
      </c>
      <c r="L113" s="105">
        <v>0</v>
      </c>
      <c r="M113" s="85">
        <f t="shared" si="47"/>
        <v>6642303</v>
      </c>
      <c r="N113" s="81">
        <v>343415</v>
      </c>
      <c r="O113" s="81">
        <v>0</v>
      </c>
      <c r="P113" s="83"/>
      <c r="Q113" s="84">
        <v>2525447</v>
      </c>
      <c r="R113" s="84">
        <v>0</v>
      </c>
      <c r="S113" s="85">
        <f t="shared" si="33"/>
        <v>2525447</v>
      </c>
      <c r="T113" s="81">
        <v>3361346</v>
      </c>
      <c r="U113" s="82">
        <v>0</v>
      </c>
      <c r="V113" s="83">
        <f t="shared" si="31"/>
        <v>3361346</v>
      </c>
      <c r="W113" s="84">
        <v>4658775</v>
      </c>
      <c r="X113" s="84">
        <v>206510</v>
      </c>
      <c r="Y113" s="85">
        <f t="shared" si="48"/>
        <v>4865285</v>
      </c>
      <c r="Z113" s="81">
        <v>0</v>
      </c>
      <c r="AA113" s="84">
        <v>0</v>
      </c>
      <c r="AB113" s="83">
        <f t="shared" si="32"/>
        <v>0</v>
      </c>
      <c r="AC113" s="84">
        <v>1449295</v>
      </c>
      <c r="AD113" s="84">
        <v>0</v>
      </c>
      <c r="AE113" s="78">
        <f t="shared" si="30"/>
        <v>1449295</v>
      </c>
      <c r="AF113" s="81">
        <v>551501</v>
      </c>
      <c r="AG113" s="81">
        <v>0</v>
      </c>
      <c r="AH113" s="117">
        <f t="shared" si="49"/>
        <v>551501</v>
      </c>
      <c r="AI113" s="82">
        <v>132402</v>
      </c>
      <c r="AJ113" s="81">
        <v>0</v>
      </c>
      <c r="AK113" s="93">
        <f t="shared" si="53"/>
        <v>132402</v>
      </c>
      <c r="AL113" s="86">
        <f t="shared" si="50"/>
        <v>21351297</v>
      </c>
      <c r="AM113" s="88">
        <f t="shared" si="51"/>
        <v>2140689</v>
      </c>
      <c r="AN113" s="85">
        <f t="shared" si="52"/>
        <v>23148571</v>
      </c>
    </row>
    <row r="114" spans="1:40" x14ac:dyDescent="0.3">
      <c r="A114" s="51" t="s">
        <v>131</v>
      </c>
      <c r="B114" s="94">
        <v>0</v>
      </c>
      <c r="C114" s="85">
        <v>340529</v>
      </c>
      <c r="D114" s="83">
        <f t="shared" si="54"/>
        <v>340529</v>
      </c>
      <c r="E114" s="95">
        <v>0</v>
      </c>
      <c r="F114" s="85">
        <v>0</v>
      </c>
      <c r="G114" s="85">
        <f t="shared" si="40"/>
        <v>0</v>
      </c>
      <c r="H114" s="86">
        <v>1417184</v>
      </c>
      <c r="I114" s="87">
        <v>0</v>
      </c>
      <c r="J114" s="83">
        <f t="shared" si="46"/>
        <v>1417184</v>
      </c>
      <c r="K114" s="84">
        <v>0</v>
      </c>
      <c r="L114" s="105">
        <v>0</v>
      </c>
      <c r="M114" s="85">
        <f t="shared" si="47"/>
        <v>0</v>
      </c>
      <c r="N114" s="81">
        <v>0</v>
      </c>
      <c r="O114" s="81">
        <v>0</v>
      </c>
      <c r="P114" s="83"/>
      <c r="Q114" s="84"/>
      <c r="R114" s="84">
        <v>0</v>
      </c>
      <c r="S114" s="85">
        <f t="shared" si="33"/>
        <v>0</v>
      </c>
      <c r="T114" s="81">
        <v>0</v>
      </c>
      <c r="U114" s="82">
        <v>0</v>
      </c>
      <c r="V114" s="83">
        <f t="shared" si="31"/>
        <v>0</v>
      </c>
      <c r="W114" s="84">
        <v>0</v>
      </c>
      <c r="X114" s="84">
        <v>0</v>
      </c>
      <c r="Y114" s="85">
        <f t="shared" si="48"/>
        <v>0</v>
      </c>
      <c r="Z114" s="81">
        <v>0</v>
      </c>
      <c r="AA114" s="84">
        <v>0</v>
      </c>
      <c r="AB114" s="83">
        <f t="shared" si="32"/>
        <v>0</v>
      </c>
      <c r="AC114" s="84"/>
      <c r="AD114" s="84">
        <v>0</v>
      </c>
      <c r="AE114" s="78">
        <f t="shared" si="30"/>
        <v>0</v>
      </c>
      <c r="AF114" s="81"/>
      <c r="AG114" s="81">
        <v>0</v>
      </c>
      <c r="AH114" s="117">
        <f t="shared" si="49"/>
        <v>0</v>
      </c>
      <c r="AI114" s="82"/>
      <c r="AJ114" s="81">
        <v>0</v>
      </c>
      <c r="AK114" s="93">
        <f t="shared" si="53"/>
        <v>0</v>
      </c>
      <c r="AL114" s="86">
        <f t="shared" si="50"/>
        <v>1417184</v>
      </c>
      <c r="AM114" s="88">
        <f t="shared" si="51"/>
        <v>340529</v>
      </c>
      <c r="AN114" s="85">
        <f t="shared" si="52"/>
        <v>1757713</v>
      </c>
    </row>
    <row r="115" spans="1:40" x14ac:dyDescent="0.3">
      <c r="A115" s="51" t="s">
        <v>135</v>
      </c>
      <c r="B115" s="94">
        <v>0</v>
      </c>
      <c r="C115" s="85">
        <v>0</v>
      </c>
      <c r="D115" s="83">
        <f t="shared" si="54"/>
        <v>0</v>
      </c>
      <c r="E115" s="95">
        <v>0</v>
      </c>
      <c r="F115" s="85">
        <v>0</v>
      </c>
      <c r="G115" s="85">
        <f t="shared" si="40"/>
        <v>0</v>
      </c>
      <c r="H115" s="86">
        <v>0</v>
      </c>
      <c r="I115" s="87">
        <v>0</v>
      </c>
      <c r="J115" s="83">
        <f t="shared" si="46"/>
        <v>0</v>
      </c>
      <c r="K115" s="84">
        <v>0</v>
      </c>
      <c r="L115" s="105">
        <v>0</v>
      </c>
      <c r="M115" s="85">
        <f t="shared" si="47"/>
        <v>0</v>
      </c>
      <c r="N115" s="81">
        <v>0</v>
      </c>
      <c r="O115" s="81">
        <v>0</v>
      </c>
      <c r="P115" s="83"/>
      <c r="Q115" s="84">
        <v>0</v>
      </c>
      <c r="R115" s="84">
        <v>0</v>
      </c>
      <c r="S115" s="85">
        <f t="shared" si="33"/>
        <v>0</v>
      </c>
      <c r="T115" s="81">
        <v>0</v>
      </c>
      <c r="U115" s="82">
        <v>0</v>
      </c>
      <c r="V115" s="83">
        <f t="shared" si="31"/>
        <v>0</v>
      </c>
      <c r="W115" s="84">
        <v>0</v>
      </c>
      <c r="X115" s="84">
        <v>0</v>
      </c>
      <c r="Y115" s="85">
        <f t="shared" si="48"/>
        <v>0</v>
      </c>
      <c r="Z115" s="81">
        <v>0</v>
      </c>
      <c r="AA115" s="84">
        <v>0</v>
      </c>
      <c r="AB115" s="83">
        <f t="shared" si="32"/>
        <v>0</v>
      </c>
      <c r="AC115" s="84">
        <v>0</v>
      </c>
      <c r="AD115" s="84">
        <v>0</v>
      </c>
      <c r="AE115" s="78">
        <f t="shared" si="30"/>
        <v>0</v>
      </c>
      <c r="AF115" s="81">
        <v>0</v>
      </c>
      <c r="AG115" s="81">
        <v>0</v>
      </c>
      <c r="AH115" s="117">
        <f t="shared" si="49"/>
        <v>0</v>
      </c>
      <c r="AI115" s="82">
        <v>0</v>
      </c>
      <c r="AJ115" s="81">
        <v>0</v>
      </c>
      <c r="AK115" s="93">
        <f t="shared" si="53"/>
        <v>0</v>
      </c>
      <c r="AL115" s="86">
        <f t="shared" si="50"/>
        <v>0</v>
      </c>
      <c r="AM115" s="88">
        <f t="shared" si="51"/>
        <v>0</v>
      </c>
      <c r="AN115" s="85">
        <f t="shared" si="52"/>
        <v>0</v>
      </c>
    </row>
    <row r="116" spans="1:40" x14ac:dyDescent="0.3">
      <c r="A116" s="51" t="s">
        <v>134</v>
      </c>
      <c r="B116" s="94">
        <v>0</v>
      </c>
      <c r="C116" s="85">
        <v>368700</v>
      </c>
      <c r="D116" s="83">
        <f t="shared" si="54"/>
        <v>368700</v>
      </c>
      <c r="E116" s="95">
        <v>0</v>
      </c>
      <c r="F116" s="85">
        <v>0</v>
      </c>
      <c r="G116" s="85">
        <f t="shared" si="40"/>
        <v>0</v>
      </c>
      <c r="H116" s="86">
        <v>0</v>
      </c>
      <c r="I116" s="87">
        <v>0</v>
      </c>
      <c r="J116" s="83">
        <f t="shared" si="46"/>
        <v>0</v>
      </c>
      <c r="K116" s="84">
        <v>0</v>
      </c>
      <c r="L116" s="105">
        <v>0</v>
      </c>
      <c r="M116" s="85">
        <f t="shared" si="47"/>
        <v>0</v>
      </c>
      <c r="N116" s="81">
        <v>0</v>
      </c>
      <c r="O116" s="81">
        <v>0</v>
      </c>
      <c r="P116" s="83"/>
      <c r="Q116" s="84">
        <v>0</v>
      </c>
      <c r="R116" s="84">
        <v>0</v>
      </c>
      <c r="S116" s="85">
        <f t="shared" si="33"/>
        <v>0</v>
      </c>
      <c r="T116" s="81">
        <v>0</v>
      </c>
      <c r="U116" s="82">
        <v>0</v>
      </c>
      <c r="V116" s="83">
        <f t="shared" si="31"/>
        <v>0</v>
      </c>
      <c r="W116" s="84">
        <v>0</v>
      </c>
      <c r="X116" s="84">
        <v>0</v>
      </c>
      <c r="Y116" s="85">
        <f t="shared" si="48"/>
        <v>0</v>
      </c>
      <c r="Z116" s="81">
        <v>0</v>
      </c>
      <c r="AA116" s="84">
        <v>0</v>
      </c>
      <c r="AB116" s="83">
        <f t="shared" si="32"/>
        <v>0</v>
      </c>
      <c r="AC116" s="84">
        <v>0</v>
      </c>
      <c r="AD116" s="84">
        <v>0</v>
      </c>
      <c r="AE116" s="78">
        <f t="shared" si="30"/>
        <v>0</v>
      </c>
      <c r="AF116" s="81">
        <v>0</v>
      </c>
      <c r="AG116" s="81">
        <v>0</v>
      </c>
      <c r="AH116" s="117">
        <f t="shared" si="49"/>
        <v>0</v>
      </c>
      <c r="AI116" s="82">
        <v>0</v>
      </c>
      <c r="AJ116" s="81">
        <v>0</v>
      </c>
      <c r="AK116" s="93">
        <f t="shared" si="53"/>
        <v>0</v>
      </c>
      <c r="AL116" s="86">
        <f t="shared" si="50"/>
        <v>0</v>
      </c>
      <c r="AM116" s="88">
        <f t="shared" si="51"/>
        <v>368700</v>
      </c>
      <c r="AN116" s="85">
        <f t="shared" si="52"/>
        <v>368700</v>
      </c>
    </row>
    <row r="117" spans="1:40" x14ac:dyDescent="0.3">
      <c r="A117" s="51" t="s">
        <v>136</v>
      </c>
      <c r="B117" s="94">
        <v>2479151</v>
      </c>
      <c r="C117" s="85">
        <v>36552992</v>
      </c>
      <c r="D117" s="83">
        <f t="shared" si="54"/>
        <v>39032143</v>
      </c>
      <c r="E117" s="95">
        <v>10338025</v>
      </c>
      <c r="F117" s="85">
        <v>5383451</v>
      </c>
      <c r="G117" s="85">
        <f t="shared" si="40"/>
        <v>15721476</v>
      </c>
      <c r="H117" s="86">
        <v>7582091</v>
      </c>
      <c r="I117" s="87">
        <v>5318696</v>
      </c>
      <c r="J117" s="83">
        <f t="shared" si="46"/>
        <v>12900787</v>
      </c>
      <c r="K117" s="84">
        <v>10075507</v>
      </c>
      <c r="L117" s="105">
        <v>413858</v>
      </c>
      <c r="M117" s="85">
        <f t="shared" si="47"/>
        <v>10489365</v>
      </c>
      <c r="N117" s="81">
        <v>69037262</v>
      </c>
      <c r="O117" s="81">
        <v>0</v>
      </c>
      <c r="P117" s="83"/>
      <c r="Q117" s="84">
        <v>32078252</v>
      </c>
      <c r="R117" s="84">
        <v>0</v>
      </c>
      <c r="S117" s="85">
        <f t="shared" si="33"/>
        <v>32078252</v>
      </c>
      <c r="T117" s="81">
        <v>16389842</v>
      </c>
      <c r="U117" s="82">
        <v>0</v>
      </c>
      <c r="V117" s="83">
        <f t="shared" si="31"/>
        <v>16389842</v>
      </c>
      <c r="W117" s="84">
        <v>6988826</v>
      </c>
      <c r="X117" s="84">
        <v>92500</v>
      </c>
      <c r="Y117" s="85">
        <f t="shared" si="48"/>
        <v>7081326</v>
      </c>
      <c r="Z117" s="81">
        <v>24359266</v>
      </c>
      <c r="AA117" s="84">
        <v>0</v>
      </c>
      <c r="AB117" s="83">
        <f t="shared" si="32"/>
        <v>24359266</v>
      </c>
      <c r="AC117" s="84">
        <v>6762336</v>
      </c>
      <c r="AD117" s="84">
        <v>0</v>
      </c>
      <c r="AE117" s="78">
        <f t="shared" si="30"/>
        <v>6762336</v>
      </c>
      <c r="AF117" s="81">
        <v>27742638</v>
      </c>
      <c r="AG117" s="81">
        <v>0</v>
      </c>
      <c r="AH117" s="117">
        <f t="shared" si="49"/>
        <v>27742638</v>
      </c>
      <c r="AI117" s="82">
        <v>21443996</v>
      </c>
      <c r="AJ117" s="81">
        <v>0</v>
      </c>
      <c r="AK117" s="93">
        <f t="shared" si="53"/>
        <v>21443996</v>
      </c>
      <c r="AL117" s="86">
        <f t="shared" si="50"/>
        <v>235277192</v>
      </c>
      <c r="AM117" s="88">
        <f t="shared" si="51"/>
        <v>47761497</v>
      </c>
      <c r="AN117" s="85">
        <f t="shared" si="52"/>
        <v>214001427</v>
      </c>
    </row>
    <row r="118" spans="1:40" x14ac:dyDescent="0.3">
      <c r="A118" s="51" t="s">
        <v>137</v>
      </c>
      <c r="B118" s="94">
        <v>0</v>
      </c>
      <c r="C118" s="85">
        <v>206485</v>
      </c>
      <c r="D118" s="83">
        <f t="shared" si="54"/>
        <v>206485</v>
      </c>
      <c r="E118" s="95">
        <v>299650</v>
      </c>
      <c r="F118" s="85">
        <v>0</v>
      </c>
      <c r="G118" s="85">
        <f t="shared" si="40"/>
        <v>299650</v>
      </c>
      <c r="H118" s="86">
        <v>139436</v>
      </c>
      <c r="I118" s="87">
        <v>0</v>
      </c>
      <c r="J118" s="83">
        <f t="shared" si="46"/>
        <v>139436</v>
      </c>
      <c r="K118" s="84">
        <v>418490</v>
      </c>
      <c r="L118" s="105">
        <v>0</v>
      </c>
      <c r="M118" s="85">
        <f t="shared" si="47"/>
        <v>418490</v>
      </c>
      <c r="N118" s="81">
        <v>0</v>
      </c>
      <c r="O118" s="81">
        <v>0</v>
      </c>
      <c r="P118" s="83"/>
      <c r="Q118" s="84">
        <v>978869</v>
      </c>
      <c r="R118" s="84">
        <v>0</v>
      </c>
      <c r="S118" s="85">
        <f t="shared" si="33"/>
        <v>978869</v>
      </c>
      <c r="T118" s="81">
        <v>16708450</v>
      </c>
      <c r="U118" s="82">
        <v>0</v>
      </c>
      <c r="V118" s="83">
        <f t="shared" si="31"/>
        <v>16708450</v>
      </c>
      <c r="W118" s="84">
        <v>763419</v>
      </c>
      <c r="X118" s="84">
        <v>0</v>
      </c>
      <c r="Y118" s="85">
        <f t="shared" si="48"/>
        <v>763419</v>
      </c>
      <c r="Z118" s="81">
        <v>927049</v>
      </c>
      <c r="AA118" s="84">
        <v>0</v>
      </c>
      <c r="AB118" s="83">
        <f t="shared" si="32"/>
        <v>927049</v>
      </c>
      <c r="AC118" s="84">
        <v>123666</v>
      </c>
      <c r="AD118" s="84">
        <v>0</v>
      </c>
      <c r="AE118" s="78">
        <f t="shared" si="30"/>
        <v>123666</v>
      </c>
      <c r="AF118" s="81">
        <v>1883554</v>
      </c>
      <c r="AG118" s="81">
        <v>0</v>
      </c>
      <c r="AH118" s="117">
        <f t="shared" si="49"/>
        <v>1883554</v>
      </c>
      <c r="AI118" s="82">
        <v>451701</v>
      </c>
      <c r="AJ118" s="81">
        <v>0</v>
      </c>
      <c r="AK118" s="93">
        <f t="shared" si="53"/>
        <v>451701</v>
      </c>
      <c r="AL118" s="86">
        <f t="shared" si="50"/>
        <v>22694284</v>
      </c>
      <c r="AM118" s="88">
        <f t="shared" si="51"/>
        <v>206485</v>
      </c>
      <c r="AN118" s="85">
        <f t="shared" si="52"/>
        <v>22900769</v>
      </c>
    </row>
    <row r="119" spans="1:40" x14ac:dyDescent="0.3">
      <c r="A119" s="51" t="s">
        <v>138</v>
      </c>
      <c r="B119" s="94">
        <v>1570150</v>
      </c>
      <c r="C119" s="85">
        <v>5966463</v>
      </c>
      <c r="D119" s="83">
        <f t="shared" si="54"/>
        <v>7536613</v>
      </c>
      <c r="E119" s="95">
        <v>5745195</v>
      </c>
      <c r="F119" s="85">
        <v>1329300</v>
      </c>
      <c r="G119" s="85">
        <f t="shared" si="40"/>
        <v>7074495</v>
      </c>
      <c r="H119" s="86">
        <v>12561223</v>
      </c>
      <c r="I119" s="87">
        <v>0</v>
      </c>
      <c r="J119" s="83">
        <f t="shared" si="46"/>
        <v>12561223</v>
      </c>
      <c r="K119" s="84">
        <v>7986923</v>
      </c>
      <c r="L119" s="105">
        <v>0</v>
      </c>
      <c r="M119" s="85">
        <f t="shared" si="47"/>
        <v>7986923</v>
      </c>
      <c r="N119" s="81">
        <v>18799343</v>
      </c>
      <c r="O119" s="81">
        <v>244003116</v>
      </c>
      <c r="P119" s="83"/>
      <c r="Q119" s="84">
        <v>6778138</v>
      </c>
      <c r="R119" s="84">
        <v>0</v>
      </c>
      <c r="S119" s="85">
        <f t="shared" si="33"/>
        <v>6778138</v>
      </c>
      <c r="T119" s="81">
        <v>11851191</v>
      </c>
      <c r="U119" s="82">
        <v>2289819</v>
      </c>
      <c r="V119" s="83">
        <f t="shared" si="31"/>
        <v>14141010</v>
      </c>
      <c r="W119" s="84">
        <v>16233278</v>
      </c>
      <c r="X119" s="84">
        <v>6332726</v>
      </c>
      <c r="Y119" s="85">
        <f t="shared" si="48"/>
        <v>22566004</v>
      </c>
      <c r="Z119" s="81">
        <v>34248110</v>
      </c>
      <c r="AA119" s="84">
        <v>0</v>
      </c>
      <c r="AB119" s="83">
        <f t="shared" si="32"/>
        <v>34248110</v>
      </c>
      <c r="AC119" s="84">
        <v>17174705</v>
      </c>
      <c r="AD119" s="84">
        <v>0</v>
      </c>
      <c r="AE119" s="78">
        <f t="shared" si="30"/>
        <v>17174705</v>
      </c>
      <c r="AF119" s="81">
        <v>16412804</v>
      </c>
      <c r="AG119" s="81">
        <v>38400</v>
      </c>
      <c r="AH119" s="117">
        <f t="shared" si="49"/>
        <v>16451204</v>
      </c>
      <c r="AI119" s="82">
        <v>22852001</v>
      </c>
      <c r="AJ119" s="81">
        <v>0</v>
      </c>
      <c r="AK119" s="93">
        <f t="shared" si="53"/>
        <v>22852001</v>
      </c>
      <c r="AL119" s="86">
        <f t="shared" si="50"/>
        <v>172213061</v>
      </c>
      <c r="AM119" s="88">
        <f t="shared" si="51"/>
        <v>259959824</v>
      </c>
      <c r="AN119" s="85">
        <f t="shared" si="52"/>
        <v>169370426</v>
      </c>
    </row>
    <row r="120" spans="1:40" x14ac:dyDescent="0.3">
      <c r="A120" s="51" t="s">
        <v>158</v>
      </c>
      <c r="B120" s="94"/>
      <c r="C120" s="85"/>
      <c r="D120" s="83"/>
      <c r="E120" s="95"/>
      <c r="F120" s="85"/>
      <c r="G120" s="85"/>
      <c r="H120" s="86"/>
      <c r="I120" s="87"/>
      <c r="J120" s="83"/>
      <c r="K120" s="84"/>
      <c r="L120" s="105"/>
      <c r="M120" s="85"/>
      <c r="N120" s="81"/>
      <c r="O120" s="81"/>
      <c r="P120" s="83"/>
      <c r="Q120" s="84"/>
      <c r="R120" s="84"/>
      <c r="S120" s="85"/>
      <c r="T120" s="81"/>
      <c r="U120" s="82"/>
      <c r="V120" s="83"/>
      <c r="W120" s="84"/>
      <c r="X120" s="84"/>
      <c r="Y120" s="85"/>
      <c r="Z120" s="81"/>
      <c r="AA120" s="84"/>
      <c r="AB120" s="83"/>
      <c r="AC120" s="84">
        <v>325611</v>
      </c>
      <c r="AD120" s="84"/>
      <c r="AE120" s="78">
        <f t="shared" si="30"/>
        <v>325611</v>
      </c>
      <c r="AF120" s="81">
        <v>0</v>
      </c>
      <c r="AG120" s="81">
        <v>0</v>
      </c>
      <c r="AH120" s="117">
        <f t="shared" si="49"/>
        <v>0</v>
      </c>
      <c r="AI120" s="82">
        <v>0</v>
      </c>
      <c r="AJ120" s="81">
        <v>0</v>
      </c>
      <c r="AK120" s="93">
        <f t="shared" si="53"/>
        <v>0</v>
      </c>
      <c r="AL120" s="86"/>
      <c r="AM120" s="88"/>
      <c r="AN120" s="85"/>
    </row>
    <row r="121" spans="1:40" x14ac:dyDescent="0.3">
      <c r="A121" s="51" t="s">
        <v>139</v>
      </c>
      <c r="B121" s="94">
        <v>0</v>
      </c>
      <c r="C121" s="85">
        <v>0</v>
      </c>
      <c r="D121" s="83">
        <f t="shared" si="54"/>
        <v>0</v>
      </c>
      <c r="E121" s="95">
        <v>0</v>
      </c>
      <c r="F121" s="85">
        <v>0</v>
      </c>
      <c r="G121" s="85">
        <f t="shared" si="40"/>
        <v>0</v>
      </c>
      <c r="H121" s="86">
        <v>0</v>
      </c>
      <c r="I121" s="87">
        <v>0</v>
      </c>
      <c r="J121" s="83">
        <f t="shared" si="46"/>
        <v>0</v>
      </c>
      <c r="K121" s="84">
        <v>0</v>
      </c>
      <c r="L121" s="105">
        <v>0</v>
      </c>
      <c r="M121" s="85">
        <f t="shared" si="47"/>
        <v>0</v>
      </c>
      <c r="N121" s="81">
        <v>0</v>
      </c>
      <c r="O121" s="81">
        <v>0</v>
      </c>
      <c r="P121" s="83"/>
      <c r="Q121" s="84">
        <v>0</v>
      </c>
      <c r="R121" s="84">
        <v>0</v>
      </c>
      <c r="S121" s="85">
        <f t="shared" si="33"/>
        <v>0</v>
      </c>
      <c r="T121" s="81">
        <v>0</v>
      </c>
      <c r="U121" s="82">
        <v>0</v>
      </c>
      <c r="V121" s="83">
        <f t="shared" si="31"/>
        <v>0</v>
      </c>
      <c r="W121" s="84">
        <v>508659</v>
      </c>
      <c r="X121" s="84">
        <v>0</v>
      </c>
      <c r="Y121" s="85">
        <f t="shared" si="48"/>
        <v>508659</v>
      </c>
      <c r="Z121" s="81">
        <v>0</v>
      </c>
      <c r="AA121" s="84">
        <v>0</v>
      </c>
      <c r="AB121" s="83">
        <f t="shared" si="32"/>
        <v>0</v>
      </c>
      <c r="AC121" s="84">
        <v>0</v>
      </c>
      <c r="AD121" s="84">
        <v>0</v>
      </c>
      <c r="AE121" s="78">
        <f t="shared" si="30"/>
        <v>0</v>
      </c>
      <c r="AF121" s="81">
        <v>137757</v>
      </c>
      <c r="AG121" s="81">
        <v>0</v>
      </c>
      <c r="AH121" s="117">
        <f t="shared" si="49"/>
        <v>137757</v>
      </c>
      <c r="AI121" s="82">
        <v>137020</v>
      </c>
      <c r="AJ121" s="81">
        <v>0</v>
      </c>
      <c r="AK121" s="93">
        <f t="shared" si="53"/>
        <v>137020</v>
      </c>
      <c r="AL121" s="86">
        <f t="shared" si="50"/>
        <v>783436</v>
      </c>
      <c r="AM121" s="88">
        <f t="shared" si="51"/>
        <v>0</v>
      </c>
      <c r="AN121" s="85">
        <f t="shared" si="52"/>
        <v>783436</v>
      </c>
    </row>
    <row r="122" spans="1:40" x14ac:dyDescent="0.3">
      <c r="A122" s="51" t="s">
        <v>140</v>
      </c>
      <c r="B122" s="94">
        <v>0</v>
      </c>
      <c r="C122" s="85">
        <v>310085</v>
      </c>
      <c r="D122" s="83">
        <f t="shared" si="54"/>
        <v>310085</v>
      </c>
      <c r="E122" s="95">
        <v>0</v>
      </c>
      <c r="F122" s="85">
        <v>0</v>
      </c>
      <c r="G122" s="85">
        <f t="shared" si="40"/>
        <v>0</v>
      </c>
      <c r="H122" s="86">
        <v>495278</v>
      </c>
      <c r="I122" s="87">
        <v>0</v>
      </c>
      <c r="J122" s="83">
        <f t="shared" si="46"/>
        <v>495278</v>
      </c>
      <c r="K122" s="84">
        <v>0</v>
      </c>
      <c r="L122" s="105">
        <v>0</v>
      </c>
      <c r="M122" s="85">
        <f t="shared" si="47"/>
        <v>0</v>
      </c>
      <c r="N122" s="81">
        <v>0</v>
      </c>
      <c r="O122" s="81">
        <v>0</v>
      </c>
      <c r="P122" s="83"/>
      <c r="Q122" s="84">
        <v>187100</v>
      </c>
      <c r="R122" s="84">
        <v>0</v>
      </c>
      <c r="S122" s="85">
        <f t="shared" si="33"/>
        <v>187100</v>
      </c>
      <c r="T122" s="81">
        <v>3381228</v>
      </c>
      <c r="U122" s="82">
        <v>0</v>
      </c>
      <c r="V122" s="83">
        <f t="shared" si="31"/>
        <v>3381228</v>
      </c>
      <c r="W122" s="84">
        <v>643704</v>
      </c>
      <c r="X122" s="84">
        <v>0</v>
      </c>
      <c r="Y122" s="85">
        <f t="shared" si="48"/>
        <v>643704</v>
      </c>
      <c r="Z122" s="81">
        <v>0</v>
      </c>
      <c r="AA122" s="84">
        <v>0</v>
      </c>
      <c r="AB122" s="83">
        <f t="shared" si="32"/>
        <v>0</v>
      </c>
      <c r="AC122" s="84">
        <v>0</v>
      </c>
      <c r="AD122" s="84">
        <v>0</v>
      </c>
      <c r="AE122" s="78">
        <f t="shared" si="30"/>
        <v>0</v>
      </c>
      <c r="AF122" s="81">
        <v>6215844</v>
      </c>
      <c r="AG122" s="81">
        <v>0</v>
      </c>
      <c r="AH122" s="117">
        <f t="shared" si="49"/>
        <v>6215844</v>
      </c>
      <c r="AI122" s="82">
        <v>190379</v>
      </c>
      <c r="AJ122" s="81">
        <v>0</v>
      </c>
      <c r="AK122" s="93">
        <f t="shared" si="53"/>
        <v>190379</v>
      </c>
      <c r="AL122" s="86">
        <f t="shared" si="50"/>
        <v>11113533</v>
      </c>
      <c r="AM122" s="88">
        <f t="shared" si="51"/>
        <v>310085</v>
      </c>
      <c r="AN122" s="85">
        <f t="shared" si="52"/>
        <v>11423618</v>
      </c>
    </row>
    <row r="123" spans="1:40" x14ac:dyDescent="0.3">
      <c r="A123" s="51" t="s">
        <v>141</v>
      </c>
      <c r="B123" s="94">
        <v>0</v>
      </c>
      <c r="C123" s="85">
        <v>11599041</v>
      </c>
      <c r="D123" s="83">
        <f t="shared" si="54"/>
        <v>11599041</v>
      </c>
      <c r="E123" s="95">
        <v>475847</v>
      </c>
      <c r="F123" s="85">
        <v>6913236</v>
      </c>
      <c r="G123" s="85">
        <f t="shared" si="40"/>
        <v>7389083</v>
      </c>
      <c r="H123" s="86">
        <v>4728023</v>
      </c>
      <c r="I123" s="87">
        <v>0</v>
      </c>
      <c r="J123" s="83">
        <f t="shared" si="46"/>
        <v>4728023</v>
      </c>
      <c r="K123" s="84">
        <v>735501</v>
      </c>
      <c r="L123" s="105">
        <v>6555293</v>
      </c>
      <c r="M123" s="85">
        <f t="shared" si="47"/>
        <v>7290794</v>
      </c>
      <c r="N123" s="81">
        <v>11615673</v>
      </c>
      <c r="O123" s="81">
        <v>0</v>
      </c>
      <c r="P123" s="83"/>
      <c r="Q123" s="84">
        <v>25528548</v>
      </c>
      <c r="R123" s="84">
        <v>0</v>
      </c>
      <c r="S123" s="85">
        <f t="shared" si="33"/>
        <v>25528548</v>
      </c>
      <c r="T123" s="81">
        <v>3390230</v>
      </c>
      <c r="U123" s="82">
        <v>0</v>
      </c>
      <c r="V123" s="83">
        <f t="shared" si="31"/>
        <v>3390230</v>
      </c>
      <c r="W123" s="84">
        <v>7514063</v>
      </c>
      <c r="X123" s="84">
        <v>0</v>
      </c>
      <c r="Y123" s="85">
        <f t="shared" si="48"/>
        <v>7514063</v>
      </c>
      <c r="Z123" s="81">
        <v>869812</v>
      </c>
      <c r="AA123" s="84">
        <v>0</v>
      </c>
      <c r="AB123" s="83">
        <f t="shared" si="32"/>
        <v>869812</v>
      </c>
      <c r="AC123" s="84">
        <v>36807213</v>
      </c>
      <c r="AD123" s="84">
        <v>0</v>
      </c>
      <c r="AE123" s="78">
        <f t="shared" si="30"/>
        <v>36807213</v>
      </c>
      <c r="AF123" s="81">
        <v>5147132</v>
      </c>
      <c r="AG123" s="81">
        <v>0</v>
      </c>
      <c r="AH123" s="117">
        <f t="shared" si="49"/>
        <v>5147132</v>
      </c>
      <c r="AI123" s="82">
        <v>0</v>
      </c>
      <c r="AJ123" s="81">
        <v>0</v>
      </c>
      <c r="AK123" s="93">
        <f t="shared" si="53"/>
        <v>0</v>
      </c>
      <c r="AL123" s="86">
        <f t="shared" si="50"/>
        <v>96812042</v>
      </c>
      <c r="AM123" s="88">
        <f t="shared" si="51"/>
        <v>25067570</v>
      </c>
      <c r="AN123" s="85">
        <f t="shared" si="52"/>
        <v>110263939</v>
      </c>
    </row>
    <row r="124" spans="1:40" x14ac:dyDescent="0.3">
      <c r="A124" s="51" t="s">
        <v>142</v>
      </c>
      <c r="B124" s="94">
        <v>0</v>
      </c>
      <c r="C124" s="85">
        <v>6945302</v>
      </c>
      <c r="D124" s="83">
        <f t="shared" si="54"/>
        <v>6945302</v>
      </c>
      <c r="E124" s="95">
        <v>11291732.6</v>
      </c>
      <c r="F124" s="85">
        <v>0</v>
      </c>
      <c r="G124" s="85">
        <f t="shared" si="40"/>
        <v>11291732.6</v>
      </c>
      <c r="H124" s="86">
        <v>1083722.3</v>
      </c>
      <c r="I124" s="87">
        <v>9961887</v>
      </c>
      <c r="J124" s="83">
        <f t="shared" si="46"/>
        <v>11045609.300000001</v>
      </c>
      <c r="K124" s="84">
        <v>1487668</v>
      </c>
      <c r="L124" s="105">
        <v>0</v>
      </c>
      <c r="M124" s="85">
        <f t="shared" si="47"/>
        <v>1487668</v>
      </c>
      <c r="N124" s="81">
        <v>1020198</v>
      </c>
      <c r="O124" s="81">
        <v>0</v>
      </c>
      <c r="P124" s="83"/>
      <c r="Q124" s="84">
        <v>14483136.5</v>
      </c>
      <c r="R124" s="84">
        <v>0</v>
      </c>
      <c r="S124" s="85">
        <f t="shared" si="33"/>
        <v>14483136.5</v>
      </c>
      <c r="T124" s="81">
        <v>2230100.7000000002</v>
      </c>
      <c r="U124" s="82">
        <v>6628351</v>
      </c>
      <c r="V124" s="83">
        <f t="shared" si="31"/>
        <v>8858451.6999999993</v>
      </c>
      <c r="W124" s="84">
        <v>14056475.4</v>
      </c>
      <c r="X124" s="84">
        <v>0</v>
      </c>
      <c r="Y124" s="85">
        <f t="shared" si="48"/>
        <v>14056475.4</v>
      </c>
      <c r="Z124" s="81">
        <v>5184596</v>
      </c>
      <c r="AA124" s="84">
        <v>0</v>
      </c>
      <c r="AB124" s="83">
        <f t="shared" si="32"/>
        <v>5184596</v>
      </c>
      <c r="AC124" s="84">
        <v>209300</v>
      </c>
      <c r="AD124" s="84">
        <v>0</v>
      </c>
      <c r="AE124" s="78">
        <f t="shared" si="30"/>
        <v>209300</v>
      </c>
      <c r="AF124" s="81">
        <v>336100</v>
      </c>
      <c r="AG124" s="81">
        <v>0</v>
      </c>
      <c r="AH124" s="117">
        <f t="shared" si="49"/>
        <v>336100</v>
      </c>
      <c r="AI124" s="82">
        <v>2376927.7999999998</v>
      </c>
      <c r="AJ124" s="81">
        <v>0</v>
      </c>
      <c r="AK124" s="93">
        <f t="shared" si="53"/>
        <v>2376927.7999999998</v>
      </c>
      <c r="AL124" s="86">
        <f t="shared" si="50"/>
        <v>53759957.299999997</v>
      </c>
      <c r="AM124" s="88">
        <f t="shared" si="51"/>
        <v>23535540</v>
      </c>
      <c r="AN124" s="85">
        <f t="shared" si="52"/>
        <v>76275299.299999997</v>
      </c>
    </row>
    <row r="125" spans="1:40" x14ac:dyDescent="0.3">
      <c r="A125" s="51" t="s">
        <v>143</v>
      </c>
      <c r="B125" s="94">
        <v>0</v>
      </c>
      <c r="C125" s="85">
        <v>0</v>
      </c>
      <c r="D125" s="83">
        <f t="shared" si="54"/>
        <v>0</v>
      </c>
      <c r="E125" s="95">
        <v>352419</v>
      </c>
      <c r="F125" s="85">
        <v>0</v>
      </c>
      <c r="G125" s="85">
        <f t="shared" si="40"/>
        <v>352419</v>
      </c>
      <c r="H125" s="86">
        <v>0</v>
      </c>
      <c r="I125" s="87">
        <v>0</v>
      </c>
      <c r="J125" s="83">
        <f t="shared" si="46"/>
        <v>0</v>
      </c>
      <c r="K125" s="84">
        <v>541966</v>
      </c>
      <c r="L125" s="105">
        <v>0</v>
      </c>
      <c r="M125" s="85">
        <f t="shared" si="47"/>
        <v>541966</v>
      </c>
      <c r="N125" s="81">
        <v>652476</v>
      </c>
      <c r="O125" s="81">
        <v>0</v>
      </c>
      <c r="P125" s="83"/>
      <c r="Q125" s="84">
        <v>0</v>
      </c>
      <c r="R125" s="84">
        <v>0</v>
      </c>
      <c r="S125" s="85">
        <f t="shared" si="33"/>
        <v>0</v>
      </c>
      <c r="T125" s="81">
        <v>0</v>
      </c>
      <c r="U125" s="82">
        <v>0</v>
      </c>
      <c r="V125" s="83">
        <f t="shared" si="31"/>
        <v>0</v>
      </c>
      <c r="W125" s="84">
        <v>18486192.800000001</v>
      </c>
      <c r="X125" s="84">
        <v>0</v>
      </c>
      <c r="Y125" s="85">
        <f t="shared" si="48"/>
        <v>18486192.800000001</v>
      </c>
      <c r="Z125" s="81">
        <v>660900</v>
      </c>
      <c r="AA125" s="84">
        <v>0</v>
      </c>
      <c r="AB125" s="83">
        <f t="shared" si="32"/>
        <v>660900</v>
      </c>
      <c r="AC125" s="84">
        <v>246901</v>
      </c>
      <c r="AD125" s="84">
        <v>0</v>
      </c>
      <c r="AE125" s="78">
        <f t="shared" si="30"/>
        <v>246901</v>
      </c>
      <c r="AF125" s="81">
        <v>0</v>
      </c>
      <c r="AG125" s="81">
        <v>0</v>
      </c>
      <c r="AH125" s="117">
        <f t="shared" si="49"/>
        <v>0</v>
      </c>
      <c r="AI125" s="82">
        <v>217854.81</v>
      </c>
      <c r="AJ125" s="81">
        <v>0</v>
      </c>
      <c r="AK125" s="93">
        <f t="shared" si="53"/>
        <v>217854.81</v>
      </c>
      <c r="AL125" s="86">
        <f t="shared" si="50"/>
        <v>21158709.609999999</v>
      </c>
      <c r="AM125" s="88">
        <f t="shared" si="51"/>
        <v>0</v>
      </c>
      <c r="AN125" s="85">
        <f t="shared" si="52"/>
        <v>20506233.609999999</v>
      </c>
    </row>
    <row r="126" spans="1:40" x14ac:dyDescent="0.3">
      <c r="A126" s="51" t="s">
        <v>144</v>
      </c>
      <c r="B126" s="94">
        <v>486207</v>
      </c>
      <c r="C126" s="85">
        <v>786694</v>
      </c>
      <c r="D126" s="83">
        <f t="shared" si="54"/>
        <v>1272901</v>
      </c>
      <c r="E126" s="95">
        <v>195065</v>
      </c>
      <c r="F126" s="85">
        <v>0</v>
      </c>
      <c r="G126" s="85">
        <f t="shared" si="40"/>
        <v>195065</v>
      </c>
      <c r="H126" s="86">
        <v>1825357</v>
      </c>
      <c r="I126" s="87">
        <v>0</v>
      </c>
      <c r="J126" s="83">
        <f t="shared" si="46"/>
        <v>1825357</v>
      </c>
      <c r="K126" s="84">
        <v>293426</v>
      </c>
      <c r="L126" s="105">
        <v>0</v>
      </c>
      <c r="M126" s="85">
        <f t="shared" si="47"/>
        <v>293426</v>
      </c>
      <c r="N126" s="81">
        <v>0</v>
      </c>
      <c r="O126" s="81">
        <v>491995</v>
      </c>
      <c r="P126" s="83"/>
      <c r="Q126" s="84">
        <v>205604</v>
      </c>
      <c r="R126" s="84">
        <v>0</v>
      </c>
      <c r="S126" s="85">
        <f t="shared" si="33"/>
        <v>205604</v>
      </c>
      <c r="T126" s="81">
        <v>1030396</v>
      </c>
      <c r="U126" s="82">
        <v>0</v>
      </c>
      <c r="V126" s="83">
        <f t="shared" si="31"/>
        <v>1030396</v>
      </c>
      <c r="W126" s="84">
        <v>847677</v>
      </c>
      <c r="X126" s="84">
        <v>0</v>
      </c>
      <c r="Y126" s="85">
        <f t="shared" si="48"/>
        <v>847677</v>
      </c>
      <c r="Z126" s="81">
        <v>467177</v>
      </c>
      <c r="AA126" s="84">
        <v>0</v>
      </c>
      <c r="AB126" s="83">
        <f t="shared" si="32"/>
        <v>467177</v>
      </c>
      <c r="AC126" s="84">
        <v>2034966</v>
      </c>
      <c r="AD126" s="84">
        <v>0</v>
      </c>
      <c r="AE126" s="78">
        <f t="shared" si="30"/>
        <v>2034966</v>
      </c>
      <c r="AF126" s="81">
        <v>411377</v>
      </c>
      <c r="AG126" s="81">
        <v>0</v>
      </c>
      <c r="AH126" s="117">
        <f t="shared" si="49"/>
        <v>411377</v>
      </c>
      <c r="AI126" s="82">
        <v>698054</v>
      </c>
      <c r="AJ126" s="81">
        <v>0</v>
      </c>
      <c r="AK126" s="93">
        <f t="shared" si="53"/>
        <v>698054</v>
      </c>
      <c r="AL126" s="86">
        <f t="shared" si="50"/>
        <v>8495306</v>
      </c>
      <c r="AM126" s="88">
        <f t="shared" si="51"/>
        <v>1278689</v>
      </c>
      <c r="AN126" s="85">
        <f t="shared" si="52"/>
        <v>9282000</v>
      </c>
    </row>
    <row r="127" spans="1:40" x14ac:dyDescent="0.3">
      <c r="A127" s="51" t="s">
        <v>144</v>
      </c>
      <c r="B127" s="94"/>
      <c r="C127" s="85"/>
      <c r="D127" s="83"/>
      <c r="E127" s="95"/>
      <c r="F127" s="85"/>
      <c r="G127" s="85"/>
      <c r="H127" s="86"/>
      <c r="I127" s="87"/>
      <c r="J127" s="83"/>
      <c r="K127" s="84"/>
      <c r="L127" s="105"/>
      <c r="M127" s="85"/>
      <c r="N127" s="81"/>
      <c r="O127" s="81"/>
      <c r="P127" s="83"/>
      <c r="Q127" s="84"/>
      <c r="R127" s="84"/>
      <c r="S127" s="85"/>
      <c r="T127" s="81">
        <v>1071123</v>
      </c>
      <c r="U127" s="82"/>
      <c r="V127" s="83">
        <f t="shared" si="31"/>
        <v>1071123</v>
      </c>
      <c r="W127" s="84">
        <v>0</v>
      </c>
      <c r="X127" s="84">
        <v>0</v>
      </c>
      <c r="Y127" s="85">
        <f t="shared" si="48"/>
        <v>0</v>
      </c>
      <c r="Z127" s="81">
        <v>0</v>
      </c>
      <c r="AA127" s="84">
        <v>0</v>
      </c>
      <c r="AB127" s="83">
        <f t="shared" si="32"/>
        <v>0</v>
      </c>
      <c r="AC127" s="84">
        <v>0</v>
      </c>
      <c r="AD127" s="84">
        <v>0</v>
      </c>
      <c r="AE127" s="78">
        <f t="shared" si="30"/>
        <v>0</v>
      </c>
      <c r="AF127" s="81">
        <v>0</v>
      </c>
      <c r="AG127" s="81">
        <v>0</v>
      </c>
      <c r="AH127" s="117">
        <f t="shared" si="49"/>
        <v>0</v>
      </c>
      <c r="AI127" s="82">
        <v>0</v>
      </c>
      <c r="AJ127" s="81">
        <v>0</v>
      </c>
      <c r="AK127" s="93">
        <f t="shared" si="53"/>
        <v>0</v>
      </c>
      <c r="AL127" s="86"/>
      <c r="AM127" s="88"/>
      <c r="AN127" s="85"/>
    </row>
    <row r="128" spans="1:40" x14ac:dyDescent="0.3">
      <c r="A128" s="51" t="s">
        <v>134</v>
      </c>
      <c r="B128" s="94">
        <v>0</v>
      </c>
      <c r="C128" s="85">
        <v>368700</v>
      </c>
      <c r="D128" s="83">
        <f t="shared" si="54"/>
        <v>368700</v>
      </c>
      <c r="E128" s="95">
        <v>0</v>
      </c>
      <c r="F128" s="85">
        <v>0</v>
      </c>
      <c r="G128" s="85">
        <f t="shared" si="40"/>
        <v>0</v>
      </c>
      <c r="H128" s="86">
        <v>0</v>
      </c>
      <c r="I128" s="87">
        <v>0</v>
      </c>
      <c r="J128" s="83">
        <f t="shared" si="46"/>
        <v>0</v>
      </c>
      <c r="K128" s="84">
        <v>26634201</v>
      </c>
      <c r="L128" s="105">
        <v>0</v>
      </c>
      <c r="M128" s="85">
        <f t="shared" si="47"/>
        <v>26634201</v>
      </c>
      <c r="N128" s="81">
        <v>0</v>
      </c>
      <c r="O128" s="81">
        <v>0</v>
      </c>
      <c r="P128" s="83"/>
      <c r="Q128" s="84">
        <v>0</v>
      </c>
      <c r="R128" s="84">
        <v>0</v>
      </c>
      <c r="S128" s="85">
        <f t="shared" si="33"/>
        <v>0</v>
      </c>
      <c r="T128" s="81">
        <v>0</v>
      </c>
      <c r="U128" s="82">
        <v>0</v>
      </c>
      <c r="V128" s="83">
        <f t="shared" si="31"/>
        <v>0</v>
      </c>
      <c r="W128" s="84">
        <v>0</v>
      </c>
      <c r="X128" s="84">
        <v>0</v>
      </c>
      <c r="Y128" s="85">
        <f t="shared" si="48"/>
        <v>0</v>
      </c>
      <c r="Z128" s="81">
        <v>0</v>
      </c>
      <c r="AA128" s="84">
        <v>0</v>
      </c>
      <c r="AB128" s="83">
        <f t="shared" si="32"/>
        <v>0</v>
      </c>
      <c r="AC128" s="84">
        <v>0</v>
      </c>
      <c r="AD128" s="84">
        <v>0</v>
      </c>
      <c r="AE128" s="78">
        <f t="shared" si="30"/>
        <v>0</v>
      </c>
      <c r="AF128" s="81">
        <v>0</v>
      </c>
      <c r="AG128" s="81">
        <v>0</v>
      </c>
      <c r="AH128" s="117">
        <f t="shared" si="49"/>
        <v>0</v>
      </c>
      <c r="AI128" s="82">
        <v>0</v>
      </c>
      <c r="AJ128" s="81">
        <v>0</v>
      </c>
      <c r="AK128" s="93">
        <f t="shared" si="53"/>
        <v>0</v>
      </c>
      <c r="AL128" s="86">
        <f t="shared" si="50"/>
        <v>26634201</v>
      </c>
      <c r="AM128" s="88">
        <f t="shared" si="51"/>
        <v>368700</v>
      </c>
      <c r="AN128" s="85">
        <f t="shared" si="52"/>
        <v>27002901</v>
      </c>
    </row>
    <row r="129" spans="1:40" x14ac:dyDescent="0.3">
      <c r="A129" s="51" t="s">
        <v>134</v>
      </c>
      <c r="B129" s="94"/>
      <c r="C129" s="85"/>
      <c r="D129" s="83"/>
      <c r="E129" s="95"/>
      <c r="F129" s="85"/>
      <c r="G129" s="85"/>
      <c r="H129" s="86"/>
      <c r="I129" s="87"/>
      <c r="J129" s="83"/>
      <c r="K129" s="84">
        <v>402501</v>
      </c>
      <c r="L129" s="105"/>
      <c r="M129" s="85">
        <f t="shared" si="47"/>
        <v>402501</v>
      </c>
      <c r="N129" s="81">
        <v>0</v>
      </c>
      <c r="O129" s="81">
        <v>0</v>
      </c>
      <c r="P129" s="83"/>
      <c r="Q129" s="84">
        <v>0</v>
      </c>
      <c r="R129" s="84">
        <v>0</v>
      </c>
      <c r="S129" s="85">
        <f t="shared" si="33"/>
        <v>0</v>
      </c>
      <c r="T129" s="81">
        <v>0</v>
      </c>
      <c r="U129" s="82">
        <v>0</v>
      </c>
      <c r="V129" s="83">
        <f t="shared" si="31"/>
        <v>0</v>
      </c>
      <c r="W129" s="84">
        <v>0</v>
      </c>
      <c r="X129" s="84">
        <v>0</v>
      </c>
      <c r="Y129" s="85">
        <f t="shared" si="48"/>
        <v>0</v>
      </c>
      <c r="Z129" s="81">
        <v>139100</v>
      </c>
      <c r="AA129" s="84">
        <v>0</v>
      </c>
      <c r="AB129" s="83">
        <f t="shared" si="32"/>
        <v>139100</v>
      </c>
      <c r="AC129" s="84">
        <v>0</v>
      </c>
      <c r="AD129" s="84">
        <v>0</v>
      </c>
      <c r="AE129" s="78">
        <f t="shared" si="30"/>
        <v>0</v>
      </c>
      <c r="AF129" s="81">
        <v>1074616</v>
      </c>
      <c r="AG129" s="81">
        <v>0</v>
      </c>
      <c r="AH129" s="117">
        <f t="shared" si="49"/>
        <v>1074616</v>
      </c>
      <c r="AI129" s="82">
        <v>1401716</v>
      </c>
      <c r="AJ129" s="81">
        <v>0</v>
      </c>
      <c r="AK129" s="93">
        <f t="shared" si="53"/>
        <v>1401716</v>
      </c>
      <c r="AL129" s="86"/>
      <c r="AM129" s="88"/>
      <c r="AN129" s="85"/>
    </row>
    <row r="130" spans="1:40" x14ac:dyDescent="0.3">
      <c r="A130" s="51" t="s">
        <v>145</v>
      </c>
      <c r="B130" s="94">
        <v>0</v>
      </c>
      <c r="C130" s="85">
        <v>1748100</v>
      </c>
      <c r="D130" s="83">
        <f t="shared" si="54"/>
        <v>1748100</v>
      </c>
      <c r="E130" s="95">
        <v>724441</v>
      </c>
      <c r="F130" s="85">
        <v>0</v>
      </c>
      <c r="G130" s="85">
        <f t="shared" si="40"/>
        <v>724441</v>
      </c>
      <c r="H130" s="86">
        <v>3883469</v>
      </c>
      <c r="I130" s="87">
        <v>10884348</v>
      </c>
      <c r="J130" s="83">
        <f t="shared" si="46"/>
        <v>14767817</v>
      </c>
      <c r="K130" s="84">
        <v>1182087</v>
      </c>
      <c r="L130" s="105">
        <v>0</v>
      </c>
      <c r="M130" s="85">
        <f t="shared" si="47"/>
        <v>1182087</v>
      </c>
      <c r="N130" s="81">
        <v>2700850</v>
      </c>
      <c r="O130" s="81">
        <v>0</v>
      </c>
      <c r="P130" s="83"/>
      <c r="Q130" s="84">
        <v>984577</v>
      </c>
      <c r="R130" s="84">
        <v>0</v>
      </c>
      <c r="S130" s="85">
        <f t="shared" si="33"/>
        <v>984577</v>
      </c>
      <c r="T130" s="81">
        <v>2712892</v>
      </c>
      <c r="U130" s="82">
        <v>0</v>
      </c>
      <c r="V130" s="83">
        <f t="shared" si="31"/>
        <v>2712892</v>
      </c>
      <c r="W130" s="84">
        <v>463258</v>
      </c>
      <c r="X130" s="84">
        <v>0</v>
      </c>
      <c r="Y130" s="85">
        <f t="shared" si="48"/>
        <v>463258</v>
      </c>
      <c r="Z130" s="81">
        <v>247364</v>
      </c>
      <c r="AA130" s="84">
        <v>0</v>
      </c>
      <c r="AB130" s="83">
        <f t="shared" si="32"/>
        <v>247364</v>
      </c>
      <c r="AC130" s="84">
        <v>878489</v>
      </c>
      <c r="AD130" s="84">
        <v>0</v>
      </c>
      <c r="AE130" s="78">
        <f t="shared" si="30"/>
        <v>878489</v>
      </c>
      <c r="AF130" s="81">
        <v>1279746</v>
      </c>
      <c r="AG130" s="81">
        <v>0</v>
      </c>
      <c r="AH130" s="117">
        <f t="shared" si="49"/>
        <v>1279746</v>
      </c>
      <c r="AI130" s="82">
        <v>26410569</v>
      </c>
      <c r="AJ130" s="81">
        <v>0</v>
      </c>
      <c r="AK130" s="93">
        <f t="shared" si="53"/>
        <v>26410569</v>
      </c>
      <c r="AL130" s="86">
        <f t="shared" si="50"/>
        <v>41467742</v>
      </c>
      <c r="AM130" s="88">
        <f t="shared" si="51"/>
        <v>12632448</v>
      </c>
      <c r="AN130" s="85">
        <f t="shared" si="52"/>
        <v>51399340</v>
      </c>
    </row>
    <row r="131" spans="1:40" x14ac:dyDescent="0.3">
      <c r="A131" s="51" t="s">
        <v>145</v>
      </c>
      <c r="B131" s="94"/>
      <c r="C131" s="85"/>
      <c r="D131" s="83"/>
      <c r="E131" s="95"/>
      <c r="F131" s="85"/>
      <c r="G131" s="85"/>
      <c r="H131" s="86"/>
      <c r="I131" s="87"/>
      <c r="J131" s="83"/>
      <c r="K131" s="84"/>
      <c r="L131" s="105"/>
      <c r="M131" s="85"/>
      <c r="N131" s="81"/>
      <c r="O131" s="81"/>
      <c r="P131" s="83"/>
      <c r="Q131" s="84"/>
      <c r="R131" s="84"/>
      <c r="S131" s="85"/>
      <c r="T131" s="81"/>
      <c r="U131" s="82"/>
      <c r="V131" s="83"/>
      <c r="W131" s="84"/>
      <c r="X131" s="84"/>
      <c r="Y131" s="85"/>
      <c r="Z131" s="81"/>
      <c r="AA131" s="84"/>
      <c r="AB131" s="83"/>
      <c r="AC131" s="84"/>
      <c r="AD131" s="84"/>
      <c r="AE131" s="78"/>
      <c r="AF131" s="81">
        <v>1401654</v>
      </c>
      <c r="AG131" s="81">
        <v>0</v>
      </c>
      <c r="AH131" s="117">
        <f t="shared" si="49"/>
        <v>1401654</v>
      </c>
      <c r="AI131" s="82">
        <v>0</v>
      </c>
      <c r="AJ131" s="81">
        <v>0</v>
      </c>
      <c r="AK131" s="93">
        <f t="shared" si="53"/>
        <v>0</v>
      </c>
      <c r="AL131" s="86">
        <f t="shared" ref="AL131" si="55">+AI131+AF131+AC131+Z131+W131+T131+Q131+N131+K131+H131+E131+B131</f>
        <v>1401654</v>
      </c>
      <c r="AM131" s="88">
        <f t="shared" ref="AM131" si="56">+AJ131+AG131+AD131+AA131+X131+U131+R131+O131+L131+I131+F131+C131</f>
        <v>0</v>
      </c>
      <c r="AN131" s="85">
        <f t="shared" ref="AN131" si="57">+AK131+AH131+AE131+AB131+Y131+V131+S131+P131+M131+J131+G131+D131</f>
        <v>1401654</v>
      </c>
    </row>
    <row r="132" spans="1:40" x14ac:dyDescent="0.3">
      <c r="A132" s="51" t="s">
        <v>182</v>
      </c>
      <c r="B132" s="94">
        <v>0</v>
      </c>
      <c r="C132" s="85">
        <v>0</v>
      </c>
      <c r="D132" s="83">
        <f t="shared" si="54"/>
        <v>0</v>
      </c>
      <c r="E132" s="95">
        <v>0</v>
      </c>
      <c r="F132" s="85">
        <v>0</v>
      </c>
      <c r="G132" s="85">
        <f t="shared" si="40"/>
        <v>0</v>
      </c>
      <c r="H132" s="86">
        <v>0</v>
      </c>
      <c r="I132" s="87">
        <v>0</v>
      </c>
      <c r="J132" s="83">
        <f t="shared" si="46"/>
        <v>0</v>
      </c>
      <c r="K132" s="84">
        <v>0</v>
      </c>
      <c r="L132" s="105">
        <v>0</v>
      </c>
      <c r="M132" s="85">
        <f t="shared" si="47"/>
        <v>0</v>
      </c>
      <c r="N132" s="81">
        <v>0</v>
      </c>
      <c r="O132" s="81">
        <v>0</v>
      </c>
      <c r="P132" s="83"/>
      <c r="Q132" s="84">
        <v>0</v>
      </c>
      <c r="R132" s="84">
        <v>0</v>
      </c>
      <c r="S132" s="85">
        <f t="shared" si="33"/>
        <v>0</v>
      </c>
      <c r="T132" s="81">
        <v>0</v>
      </c>
      <c r="U132" s="82">
        <v>0</v>
      </c>
      <c r="V132" s="83">
        <f t="shared" si="31"/>
        <v>0</v>
      </c>
      <c r="W132" s="84">
        <v>0</v>
      </c>
      <c r="X132" s="84">
        <v>0</v>
      </c>
      <c r="Y132" s="85">
        <f t="shared" si="48"/>
        <v>0</v>
      </c>
      <c r="Z132" s="81">
        <v>0</v>
      </c>
      <c r="AA132" s="84">
        <v>0</v>
      </c>
      <c r="AB132" s="83">
        <f t="shared" si="32"/>
        <v>0</v>
      </c>
      <c r="AC132" s="84">
        <v>0</v>
      </c>
      <c r="AD132" s="84">
        <v>0</v>
      </c>
      <c r="AE132" s="78">
        <f t="shared" si="30"/>
        <v>0</v>
      </c>
      <c r="AF132" s="81">
        <v>0</v>
      </c>
      <c r="AG132" s="81">
        <v>0</v>
      </c>
      <c r="AH132" s="117">
        <f t="shared" si="49"/>
        <v>0</v>
      </c>
      <c r="AI132" s="82">
        <v>0</v>
      </c>
      <c r="AJ132" s="81">
        <v>0</v>
      </c>
      <c r="AK132" s="93">
        <f t="shared" si="53"/>
        <v>0</v>
      </c>
      <c r="AL132" s="86">
        <f t="shared" si="50"/>
        <v>0</v>
      </c>
      <c r="AM132" s="88">
        <f t="shared" si="51"/>
        <v>0</v>
      </c>
      <c r="AN132" s="85">
        <f t="shared" si="52"/>
        <v>0</v>
      </c>
    </row>
    <row r="133" spans="1:40" x14ac:dyDescent="0.3">
      <c r="A133" s="51" t="s">
        <v>159</v>
      </c>
      <c r="B133" s="94">
        <v>0</v>
      </c>
      <c r="C133" s="85">
        <v>0</v>
      </c>
      <c r="D133" s="83">
        <f t="shared" si="54"/>
        <v>0</v>
      </c>
      <c r="E133" s="95">
        <v>0</v>
      </c>
      <c r="F133" s="85">
        <v>0</v>
      </c>
      <c r="G133" s="85">
        <f t="shared" si="40"/>
        <v>0</v>
      </c>
      <c r="H133" s="86">
        <v>0</v>
      </c>
      <c r="I133" s="87">
        <v>0</v>
      </c>
      <c r="J133" s="83">
        <f t="shared" si="46"/>
        <v>0</v>
      </c>
      <c r="K133" s="84">
        <v>0</v>
      </c>
      <c r="L133" s="105">
        <v>0</v>
      </c>
      <c r="M133" s="85">
        <f t="shared" si="47"/>
        <v>0</v>
      </c>
      <c r="N133" s="81">
        <v>0</v>
      </c>
      <c r="O133" s="81">
        <v>0</v>
      </c>
      <c r="P133" s="83"/>
      <c r="Q133" s="84">
        <v>0</v>
      </c>
      <c r="R133" s="84">
        <v>0</v>
      </c>
      <c r="S133" s="85">
        <f t="shared" si="33"/>
        <v>0</v>
      </c>
      <c r="T133" s="81">
        <v>0</v>
      </c>
      <c r="U133" s="82">
        <v>0</v>
      </c>
      <c r="V133" s="83">
        <f t="shared" si="31"/>
        <v>0</v>
      </c>
      <c r="W133" s="84">
        <v>0</v>
      </c>
      <c r="X133" s="84">
        <v>0</v>
      </c>
      <c r="Y133" s="85">
        <f t="shared" si="48"/>
        <v>0</v>
      </c>
      <c r="Z133" s="81">
        <v>0</v>
      </c>
      <c r="AA133" s="84">
        <v>0</v>
      </c>
      <c r="AB133" s="83">
        <f t="shared" si="32"/>
        <v>0</v>
      </c>
      <c r="AC133" s="84">
        <v>0</v>
      </c>
      <c r="AD133" s="84">
        <v>0</v>
      </c>
      <c r="AE133" s="78">
        <f t="shared" si="30"/>
        <v>0</v>
      </c>
      <c r="AF133" s="81">
        <v>0</v>
      </c>
      <c r="AG133" s="81">
        <v>0</v>
      </c>
      <c r="AH133" s="117">
        <f t="shared" si="49"/>
        <v>0</v>
      </c>
      <c r="AI133" s="82">
        <v>0</v>
      </c>
      <c r="AJ133" s="81">
        <v>0</v>
      </c>
      <c r="AK133" s="93">
        <f t="shared" si="53"/>
        <v>0</v>
      </c>
      <c r="AL133" s="86">
        <f t="shared" si="50"/>
        <v>0</v>
      </c>
      <c r="AM133" s="88">
        <f t="shared" si="51"/>
        <v>0</v>
      </c>
      <c r="AN133" s="85">
        <f t="shared" si="52"/>
        <v>0</v>
      </c>
    </row>
    <row r="134" spans="1:40" x14ac:dyDescent="0.3">
      <c r="A134" s="51" t="s">
        <v>184</v>
      </c>
      <c r="B134" s="94">
        <v>0</v>
      </c>
      <c r="C134" s="85">
        <v>0</v>
      </c>
      <c r="D134" s="83">
        <f t="shared" si="54"/>
        <v>0</v>
      </c>
      <c r="E134" s="95">
        <v>0</v>
      </c>
      <c r="F134" s="85">
        <v>0</v>
      </c>
      <c r="G134" s="85">
        <f t="shared" si="40"/>
        <v>0</v>
      </c>
      <c r="H134" s="86">
        <v>0</v>
      </c>
      <c r="I134" s="87">
        <v>0</v>
      </c>
      <c r="J134" s="83">
        <f t="shared" si="46"/>
        <v>0</v>
      </c>
      <c r="K134" s="84">
        <v>0</v>
      </c>
      <c r="L134" s="105">
        <v>0</v>
      </c>
      <c r="M134" s="85">
        <f t="shared" si="47"/>
        <v>0</v>
      </c>
      <c r="N134" s="81">
        <v>0</v>
      </c>
      <c r="O134" s="81">
        <v>0</v>
      </c>
      <c r="P134" s="83"/>
      <c r="Q134" s="84">
        <v>1160700</v>
      </c>
      <c r="R134" s="84">
        <v>0</v>
      </c>
      <c r="S134" s="85">
        <f t="shared" si="33"/>
        <v>1160700</v>
      </c>
      <c r="T134" s="81">
        <v>0</v>
      </c>
      <c r="U134" s="82">
        <v>0</v>
      </c>
      <c r="V134" s="83">
        <f t="shared" si="31"/>
        <v>0</v>
      </c>
      <c r="W134" s="84">
        <v>0</v>
      </c>
      <c r="X134" s="84">
        <v>0</v>
      </c>
      <c r="Y134" s="85">
        <f t="shared" si="48"/>
        <v>0</v>
      </c>
      <c r="Z134" s="81">
        <v>0</v>
      </c>
      <c r="AA134" s="84">
        <v>0</v>
      </c>
      <c r="AB134" s="83">
        <f t="shared" si="32"/>
        <v>0</v>
      </c>
      <c r="AC134" s="84">
        <v>0</v>
      </c>
      <c r="AD134" s="84">
        <v>0</v>
      </c>
      <c r="AE134" s="78">
        <f t="shared" si="30"/>
        <v>0</v>
      </c>
      <c r="AF134" s="81">
        <v>0</v>
      </c>
      <c r="AG134" s="81">
        <v>0</v>
      </c>
      <c r="AH134" s="117">
        <f t="shared" si="49"/>
        <v>0</v>
      </c>
      <c r="AI134" s="82">
        <v>0</v>
      </c>
      <c r="AJ134" s="81">
        <v>0</v>
      </c>
      <c r="AK134" s="93">
        <f t="shared" si="53"/>
        <v>0</v>
      </c>
      <c r="AL134" s="86">
        <f t="shared" si="50"/>
        <v>1160700</v>
      </c>
      <c r="AM134" s="88">
        <f t="shared" si="51"/>
        <v>0</v>
      </c>
      <c r="AN134" s="85">
        <f t="shared" si="52"/>
        <v>1160700</v>
      </c>
    </row>
    <row r="135" spans="1:40" x14ac:dyDescent="0.3">
      <c r="A135" s="51" t="s">
        <v>198</v>
      </c>
      <c r="B135" s="94">
        <v>0</v>
      </c>
      <c r="C135" s="85">
        <v>0</v>
      </c>
      <c r="D135" s="83">
        <f t="shared" si="54"/>
        <v>0</v>
      </c>
      <c r="E135" s="95">
        <v>0</v>
      </c>
      <c r="F135" s="85">
        <v>0</v>
      </c>
      <c r="G135" s="85">
        <f t="shared" si="40"/>
        <v>0</v>
      </c>
      <c r="H135" s="86">
        <v>0</v>
      </c>
      <c r="I135" s="87">
        <v>0</v>
      </c>
      <c r="J135" s="83">
        <f t="shared" si="46"/>
        <v>0</v>
      </c>
      <c r="K135" s="84">
        <v>0</v>
      </c>
      <c r="L135" s="105">
        <v>0</v>
      </c>
      <c r="M135" s="85">
        <f t="shared" si="47"/>
        <v>0</v>
      </c>
      <c r="N135" s="81">
        <v>0</v>
      </c>
      <c r="O135" s="81">
        <v>0</v>
      </c>
      <c r="P135" s="83"/>
      <c r="Q135" s="84">
        <v>0</v>
      </c>
      <c r="R135" s="84">
        <v>0</v>
      </c>
      <c r="S135" s="85">
        <f t="shared" si="33"/>
        <v>0</v>
      </c>
      <c r="T135" s="81">
        <v>0</v>
      </c>
      <c r="U135" s="82">
        <v>0</v>
      </c>
      <c r="V135" s="83">
        <f t="shared" si="31"/>
        <v>0</v>
      </c>
      <c r="W135" s="84">
        <v>0</v>
      </c>
      <c r="X135" s="84">
        <v>0</v>
      </c>
      <c r="Y135" s="85">
        <f t="shared" si="48"/>
        <v>0</v>
      </c>
      <c r="Z135" s="81">
        <v>0</v>
      </c>
      <c r="AA135" s="84">
        <v>0</v>
      </c>
      <c r="AB135" s="83">
        <f t="shared" si="32"/>
        <v>0</v>
      </c>
      <c r="AC135" s="84">
        <v>0</v>
      </c>
      <c r="AD135" s="84">
        <v>0</v>
      </c>
      <c r="AE135" s="78">
        <f t="shared" si="30"/>
        <v>0</v>
      </c>
      <c r="AF135" s="81">
        <v>0</v>
      </c>
      <c r="AG135" s="81">
        <v>0</v>
      </c>
      <c r="AH135" s="117">
        <f t="shared" si="49"/>
        <v>0</v>
      </c>
      <c r="AI135" s="82">
        <v>0</v>
      </c>
      <c r="AJ135" s="81">
        <v>0</v>
      </c>
      <c r="AK135" s="93">
        <f t="shared" si="53"/>
        <v>0</v>
      </c>
      <c r="AL135" s="86">
        <f t="shared" si="50"/>
        <v>0</v>
      </c>
      <c r="AM135" s="88">
        <f t="shared" si="51"/>
        <v>0</v>
      </c>
      <c r="AN135" s="85">
        <f t="shared" si="52"/>
        <v>0</v>
      </c>
    </row>
    <row r="136" spans="1:40" x14ac:dyDescent="0.3">
      <c r="A136" s="51" t="s">
        <v>199</v>
      </c>
      <c r="B136" s="94">
        <v>0</v>
      </c>
      <c r="C136" s="85">
        <v>0</v>
      </c>
      <c r="D136" s="83">
        <f t="shared" si="54"/>
        <v>0</v>
      </c>
      <c r="E136" s="95">
        <v>0</v>
      </c>
      <c r="F136" s="85">
        <v>0</v>
      </c>
      <c r="G136" s="85">
        <f t="shared" si="40"/>
        <v>0</v>
      </c>
      <c r="H136" s="86">
        <v>0</v>
      </c>
      <c r="I136" s="87">
        <v>0</v>
      </c>
      <c r="J136" s="83">
        <f t="shared" si="46"/>
        <v>0</v>
      </c>
      <c r="K136" s="84">
        <v>0</v>
      </c>
      <c r="L136" s="105">
        <v>0</v>
      </c>
      <c r="M136" s="85">
        <f t="shared" si="47"/>
        <v>0</v>
      </c>
      <c r="N136" s="81">
        <v>0</v>
      </c>
      <c r="O136" s="81">
        <v>0</v>
      </c>
      <c r="P136" s="83"/>
      <c r="Q136" s="84">
        <v>0</v>
      </c>
      <c r="R136" s="84">
        <v>0</v>
      </c>
      <c r="S136" s="85">
        <f t="shared" si="33"/>
        <v>0</v>
      </c>
      <c r="T136" s="81">
        <v>0</v>
      </c>
      <c r="U136" s="82">
        <v>0</v>
      </c>
      <c r="V136" s="83">
        <f t="shared" si="31"/>
        <v>0</v>
      </c>
      <c r="W136" s="84">
        <v>0</v>
      </c>
      <c r="X136" s="84">
        <v>0</v>
      </c>
      <c r="Y136" s="85">
        <f t="shared" si="48"/>
        <v>0</v>
      </c>
      <c r="Z136" s="81">
        <v>0</v>
      </c>
      <c r="AA136" s="84">
        <v>0</v>
      </c>
      <c r="AB136" s="83">
        <f t="shared" si="32"/>
        <v>0</v>
      </c>
      <c r="AC136" s="84">
        <v>0</v>
      </c>
      <c r="AD136" s="84">
        <v>0</v>
      </c>
      <c r="AE136" s="78">
        <f t="shared" si="30"/>
        <v>0</v>
      </c>
      <c r="AF136" s="81">
        <v>0</v>
      </c>
      <c r="AG136" s="81">
        <v>0</v>
      </c>
      <c r="AH136" s="117">
        <f t="shared" si="49"/>
        <v>0</v>
      </c>
      <c r="AI136" s="82">
        <v>0</v>
      </c>
      <c r="AJ136" s="81">
        <v>0</v>
      </c>
      <c r="AK136" s="93">
        <f t="shared" si="53"/>
        <v>0</v>
      </c>
      <c r="AL136" s="86">
        <f t="shared" si="50"/>
        <v>0</v>
      </c>
      <c r="AM136" s="88">
        <f t="shared" si="51"/>
        <v>0</v>
      </c>
      <c r="AN136" s="85">
        <f t="shared" si="52"/>
        <v>0</v>
      </c>
    </row>
    <row r="137" spans="1:40" x14ac:dyDescent="0.3">
      <c r="A137" s="51" t="s">
        <v>151</v>
      </c>
      <c r="B137" s="94">
        <v>0</v>
      </c>
      <c r="C137" s="85">
        <v>63930292</v>
      </c>
      <c r="D137" s="83">
        <f t="shared" si="54"/>
        <v>63930292</v>
      </c>
      <c r="E137" s="95">
        <v>0</v>
      </c>
      <c r="F137" s="85">
        <v>17162389</v>
      </c>
      <c r="G137" s="85">
        <f t="shared" si="40"/>
        <v>17162389</v>
      </c>
      <c r="H137" s="86">
        <v>1611050</v>
      </c>
      <c r="I137" s="87">
        <v>0</v>
      </c>
      <c r="J137" s="83">
        <f t="shared" si="46"/>
        <v>1611050</v>
      </c>
      <c r="K137" s="84">
        <v>20519321</v>
      </c>
      <c r="L137" s="105">
        <v>0</v>
      </c>
      <c r="M137" s="85">
        <f t="shared" si="47"/>
        <v>20519321</v>
      </c>
      <c r="N137" s="81">
        <v>7109157</v>
      </c>
      <c r="O137" s="81">
        <v>0</v>
      </c>
      <c r="P137" s="83"/>
      <c r="Q137" s="84">
        <v>5558022</v>
      </c>
      <c r="R137" s="84">
        <v>0</v>
      </c>
      <c r="S137" s="85">
        <f t="shared" si="33"/>
        <v>5558022</v>
      </c>
      <c r="T137" s="81">
        <v>18084171</v>
      </c>
      <c r="U137" s="82">
        <v>41581339</v>
      </c>
      <c r="V137" s="83">
        <f t="shared" si="31"/>
        <v>59665510</v>
      </c>
      <c r="W137" s="84">
        <v>11849947</v>
      </c>
      <c r="X137" s="84">
        <v>0</v>
      </c>
      <c r="Y137" s="85">
        <f t="shared" si="48"/>
        <v>11849947</v>
      </c>
      <c r="Z137" s="81">
        <v>20198717</v>
      </c>
      <c r="AA137" s="84">
        <v>0</v>
      </c>
      <c r="AB137" s="83">
        <f t="shared" si="32"/>
        <v>20198717</v>
      </c>
      <c r="AC137" s="84">
        <v>4023690</v>
      </c>
      <c r="AD137" s="84">
        <v>0</v>
      </c>
      <c r="AE137" s="78">
        <f t="shared" si="30"/>
        <v>4023690</v>
      </c>
      <c r="AF137" s="81">
        <v>11704639</v>
      </c>
      <c r="AG137" s="81">
        <v>0</v>
      </c>
      <c r="AH137" s="117">
        <f t="shared" si="49"/>
        <v>11704639</v>
      </c>
      <c r="AI137" s="82">
        <v>7526136</v>
      </c>
      <c r="AJ137" s="81">
        <v>0</v>
      </c>
      <c r="AK137" s="93">
        <f t="shared" si="53"/>
        <v>7526136</v>
      </c>
      <c r="AL137" s="86">
        <f t="shared" si="50"/>
        <v>108184850</v>
      </c>
      <c r="AM137" s="88">
        <f t="shared" si="51"/>
        <v>122674020</v>
      </c>
      <c r="AN137" s="85">
        <f t="shared" si="52"/>
        <v>223749713</v>
      </c>
    </row>
    <row r="138" spans="1:40" x14ac:dyDescent="0.3">
      <c r="A138" s="51" t="s">
        <v>152</v>
      </c>
      <c r="B138" s="94">
        <v>0</v>
      </c>
      <c r="C138" s="85">
        <v>0</v>
      </c>
      <c r="D138" s="83">
        <f t="shared" si="54"/>
        <v>0</v>
      </c>
      <c r="E138" s="95">
        <v>0</v>
      </c>
      <c r="F138" s="85">
        <v>0</v>
      </c>
      <c r="G138" s="85">
        <f t="shared" si="40"/>
        <v>0</v>
      </c>
      <c r="H138" s="86">
        <v>0</v>
      </c>
      <c r="I138" s="87">
        <v>0</v>
      </c>
      <c r="J138" s="83">
        <f t="shared" si="46"/>
        <v>0</v>
      </c>
      <c r="K138" s="84">
        <v>0</v>
      </c>
      <c r="L138" s="105">
        <v>0</v>
      </c>
      <c r="M138" s="85">
        <f t="shared" si="47"/>
        <v>0</v>
      </c>
      <c r="N138" s="81">
        <v>0</v>
      </c>
      <c r="O138" s="81">
        <v>0</v>
      </c>
      <c r="P138" s="83"/>
      <c r="Q138" s="84">
        <v>0</v>
      </c>
      <c r="R138" s="84">
        <v>0</v>
      </c>
      <c r="S138" s="85">
        <f t="shared" si="33"/>
        <v>0</v>
      </c>
      <c r="T138" s="81">
        <v>0</v>
      </c>
      <c r="U138" s="82">
        <v>0</v>
      </c>
      <c r="V138" s="83">
        <f t="shared" si="31"/>
        <v>0</v>
      </c>
      <c r="W138" s="84">
        <v>0</v>
      </c>
      <c r="X138" s="84">
        <v>0</v>
      </c>
      <c r="Y138" s="85">
        <f t="shared" si="48"/>
        <v>0</v>
      </c>
      <c r="Z138" s="81">
        <v>808336</v>
      </c>
      <c r="AA138" s="84">
        <v>0</v>
      </c>
      <c r="AB138" s="83">
        <f t="shared" si="32"/>
        <v>808336</v>
      </c>
      <c r="AC138" s="84">
        <v>0</v>
      </c>
      <c r="AD138" s="84">
        <v>0</v>
      </c>
      <c r="AE138" s="78">
        <f t="shared" si="30"/>
        <v>0</v>
      </c>
      <c r="AF138" s="81">
        <v>0</v>
      </c>
      <c r="AG138" s="81">
        <v>0</v>
      </c>
      <c r="AH138" s="117">
        <f t="shared" si="49"/>
        <v>0</v>
      </c>
      <c r="AI138" s="82">
        <v>0</v>
      </c>
      <c r="AJ138" s="81">
        <v>0</v>
      </c>
      <c r="AK138" s="93">
        <f t="shared" si="53"/>
        <v>0</v>
      </c>
      <c r="AL138" s="86">
        <f t="shared" si="50"/>
        <v>808336</v>
      </c>
      <c r="AM138" s="88">
        <f t="shared" si="51"/>
        <v>0</v>
      </c>
      <c r="AN138" s="85">
        <f t="shared" si="52"/>
        <v>808336</v>
      </c>
    </row>
    <row r="139" spans="1:40" x14ac:dyDescent="0.3">
      <c r="A139" s="51" t="s">
        <v>167</v>
      </c>
      <c r="B139" s="94">
        <v>0</v>
      </c>
      <c r="C139" s="85">
        <v>2691000</v>
      </c>
      <c r="D139" s="83">
        <f t="shared" si="54"/>
        <v>2691000</v>
      </c>
      <c r="E139" s="95">
        <v>0</v>
      </c>
      <c r="F139" s="85">
        <v>0</v>
      </c>
      <c r="G139" s="85">
        <f t="shared" si="40"/>
        <v>0</v>
      </c>
      <c r="H139" s="86">
        <v>1481000</v>
      </c>
      <c r="I139" s="87">
        <v>0</v>
      </c>
      <c r="J139" s="83">
        <f t="shared" si="46"/>
        <v>1481000</v>
      </c>
      <c r="K139" s="84">
        <v>0</v>
      </c>
      <c r="L139" s="105">
        <v>0</v>
      </c>
      <c r="M139" s="85">
        <f t="shared" si="47"/>
        <v>0</v>
      </c>
      <c r="N139" s="81">
        <v>0</v>
      </c>
      <c r="O139" s="81">
        <v>0</v>
      </c>
      <c r="P139" s="83"/>
      <c r="Q139" s="84">
        <v>0</v>
      </c>
      <c r="R139" s="84">
        <v>0</v>
      </c>
      <c r="S139" s="85">
        <f t="shared" si="33"/>
        <v>0</v>
      </c>
      <c r="T139" s="81">
        <v>0</v>
      </c>
      <c r="U139" s="82">
        <v>0</v>
      </c>
      <c r="V139" s="83">
        <f t="shared" si="31"/>
        <v>0</v>
      </c>
      <c r="W139" s="84">
        <v>199000</v>
      </c>
      <c r="X139" s="84">
        <v>0</v>
      </c>
      <c r="Y139" s="85">
        <f t="shared" si="48"/>
        <v>199000</v>
      </c>
      <c r="Z139" s="81">
        <v>0</v>
      </c>
      <c r="AA139" s="84">
        <v>0</v>
      </c>
      <c r="AB139" s="83">
        <f t="shared" si="32"/>
        <v>0</v>
      </c>
      <c r="AC139" s="84">
        <v>0</v>
      </c>
      <c r="AD139" s="84">
        <v>0</v>
      </c>
      <c r="AE139" s="78">
        <f t="shared" ref="AE139:AE182" si="58">+AC139+AD139</f>
        <v>0</v>
      </c>
      <c r="AF139" s="81">
        <v>0</v>
      </c>
      <c r="AG139" s="81">
        <v>0</v>
      </c>
      <c r="AH139" s="117">
        <f t="shared" si="49"/>
        <v>0</v>
      </c>
      <c r="AI139" s="82">
        <v>0</v>
      </c>
      <c r="AJ139" s="81">
        <v>0</v>
      </c>
      <c r="AK139" s="93">
        <f t="shared" si="53"/>
        <v>0</v>
      </c>
      <c r="AL139" s="86">
        <f t="shared" si="50"/>
        <v>1680000</v>
      </c>
      <c r="AM139" s="88">
        <f t="shared" si="51"/>
        <v>2691000</v>
      </c>
      <c r="AN139" s="85">
        <f t="shared" si="52"/>
        <v>4371000</v>
      </c>
    </row>
    <row r="140" spans="1:40" x14ac:dyDescent="0.3">
      <c r="A140" s="51" t="s">
        <v>146</v>
      </c>
      <c r="B140" s="94">
        <v>0</v>
      </c>
      <c r="C140" s="85">
        <v>0</v>
      </c>
      <c r="D140" s="83">
        <f t="shared" si="54"/>
        <v>0</v>
      </c>
      <c r="E140" s="95">
        <v>0</v>
      </c>
      <c r="F140" s="85">
        <v>0</v>
      </c>
      <c r="G140" s="85">
        <f t="shared" si="40"/>
        <v>0</v>
      </c>
      <c r="H140" s="86">
        <v>0</v>
      </c>
      <c r="I140" s="87">
        <v>0</v>
      </c>
      <c r="J140" s="83">
        <f t="shared" si="46"/>
        <v>0</v>
      </c>
      <c r="K140" s="84">
        <v>0</v>
      </c>
      <c r="L140" s="105">
        <v>0</v>
      </c>
      <c r="M140" s="85">
        <f t="shared" si="47"/>
        <v>0</v>
      </c>
      <c r="N140" s="81">
        <v>0</v>
      </c>
      <c r="O140" s="81">
        <v>0</v>
      </c>
      <c r="P140" s="83"/>
      <c r="Q140" s="84">
        <v>0</v>
      </c>
      <c r="R140" s="84">
        <v>0</v>
      </c>
      <c r="S140" s="85">
        <f t="shared" si="33"/>
        <v>0</v>
      </c>
      <c r="T140" s="81">
        <v>261737</v>
      </c>
      <c r="U140" s="82">
        <v>0</v>
      </c>
      <c r="V140" s="83">
        <f t="shared" si="31"/>
        <v>261737</v>
      </c>
      <c r="W140" s="84">
        <v>0</v>
      </c>
      <c r="X140" s="84">
        <v>0</v>
      </c>
      <c r="Y140" s="85">
        <f t="shared" si="48"/>
        <v>0</v>
      </c>
      <c r="Z140" s="81">
        <v>0</v>
      </c>
      <c r="AA140" s="84">
        <v>0</v>
      </c>
      <c r="AB140" s="83">
        <f t="shared" si="32"/>
        <v>0</v>
      </c>
      <c r="AC140" s="84">
        <v>0</v>
      </c>
      <c r="AD140" s="84">
        <v>0</v>
      </c>
      <c r="AE140" s="78">
        <f t="shared" si="58"/>
        <v>0</v>
      </c>
      <c r="AF140" s="81">
        <v>0</v>
      </c>
      <c r="AG140" s="81">
        <v>0</v>
      </c>
      <c r="AH140" s="117">
        <f t="shared" si="49"/>
        <v>0</v>
      </c>
      <c r="AI140" s="82">
        <v>0</v>
      </c>
      <c r="AJ140" s="81">
        <v>0</v>
      </c>
      <c r="AK140" s="93">
        <f t="shared" si="53"/>
        <v>0</v>
      </c>
      <c r="AL140" s="86">
        <f t="shared" si="50"/>
        <v>261737</v>
      </c>
      <c r="AM140" s="88">
        <f t="shared" si="51"/>
        <v>0</v>
      </c>
      <c r="AN140" s="85">
        <f t="shared" si="52"/>
        <v>261737</v>
      </c>
    </row>
    <row r="141" spans="1:40" x14ac:dyDescent="0.3">
      <c r="A141" s="51" t="s">
        <v>149</v>
      </c>
      <c r="B141" s="94">
        <v>0</v>
      </c>
      <c r="C141" s="85">
        <v>0</v>
      </c>
      <c r="D141" s="83">
        <f t="shared" si="54"/>
        <v>0</v>
      </c>
      <c r="E141" s="95">
        <v>1853019</v>
      </c>
      <c r="F141" s="85">
        <v>0</v>
      </c>
      <c r="G141" s="85">
        <f t="shared" si="40"/>
        <v>1853019</v>
      </c>
      <c r="H141" s="86">
        <v>0</v>
      </c>
      <c r="I141" s="87">
        <v>0</v>
      </c>
      <c r="J141" s="83">
        <f t="shared" si="46"/>
        <v>0</v>
      </c>
      <c r="K141" s="84">
        <v>0</v>
      </c>
      <c r="L141" s="105">
        <v>0</v>
      </c>
      <c r="M141" s="85">
        <f t="shared" si="47"/>
        <v>0</v>
      </c>
      <c r="N141" s="81">
        <v>0</v>
      </c>
      <c r="O141" s="81">
        <v>0</v>
      </c>
      <c r="P141" s="83"/>
      <c r="Q141" s="84">
        <v>0</v>
      </c>
      <c r="R141" s="84">
        <v>0</v>
      </c>
      <c r="S141" s="85">
        <f t="shared" si="33"/>
        <v>0</v>
      </c>
      <c r="T141" s="81">
        <v>0</v>
      </c>
      <c r="U141" s="82">
        <v>0</v>
      </c>
      <c r="V141" s="83">
        <f t="shared" si="31"/>
        <v>0</v>
      </c>
      <c r="W141" s="84">
        <v>2528149</v>
      </c>
      <c r="X141" s="84">
        <v>0</v>
      </c>
      <c r="Y141" s="85">
        <f t="shared" si="48"/>
        <v>2528149</v>
      </c>
      <c r="Z141" s="81">
        <v>0</v>
      </c>
      <c r="AA141" s="84">
        <v>0</v>
      </c>
      <c r="AB141" s="83">
        <f t="shared" ref="AB141:AB183" si="59">+Z141+AA141</f>
        <v>0</v>
      </c>
      <c r="AC141" s="84">
        <v>0</v>
      </c>
      <c r="AD141" s="84">
        <v>0</v>
      </c>
      <c r="AE141" s="78">
        <f t="shared" si="58"/>
        <v>0</v>
      </c>
      <c r="AF141" s="81">
        <v>0</v>
      </c>
      <c r="AG141" s="81">
        <v>0</v>
      </c>
      <c r="AH141" s="117">
        <f t="shared" si="49"/>
        <v>0</v>
      </c>
      <c r="AI141" s="82">
        <v>0</v>
      </c>
      <c r="AJ141" s="81">
        <v>0</v>
      </c>
      <c r="AK141" s="93">
        <f t="shared" si="53"/>
        <v>0</v>
      </c>
      <c r="AL141" s="86">
        <f t="shared" si="50"/>
        <v>4381168</v>
      </c>
      <c r="AM141" s="88">
        <f t="shared" si="51"/>
        <v>0</v>
      </c>
      <c r="AN141" s="85">
        <f t="shared" si="52"/>
        <v>4381168</v>
      </c>
    </row>
    <row r="142" spans="1:40" x14ac:dyDescent="0.3">
      <c r="A142" s="51" t="s">
        <v>211</v>
      </c>
      <c r="B142" s="94"/>
      <c r="C142" s="85"/>
      <c r="D142" s="83"/>
      <c r="E142" s="95"/>
      <c r="F142" s="85"/>
      <c r="G142" s="85"/>
      <c r="H142" s="86"/>
      <c r="I142" s="87"/>
      <c r="J142" s="83"/>
      <c r="K142" s="84"/>
      <c r="L142" s="105"/>
      <c r="M142" s="85"/>
      <c r="N142" s="81"/>
      <c r="O142" s="81"/>
      <c r="P142" s="83"/>
      <c r="Q142" s="84">
        <v>3204700</v>
      </c>
      <c r="R142" s="84">
        <v>0</v>
      </c>
      <c r="S142" s="85">
        <f t="shared" si="33"/>
        <v>3204700</v>
      </c>
      <c r="T142" s="81">
        <v>0</v>
      </c>
      <c r="U142" s="82">
        <v>0</v>
      </c>
      <c r="V142" s="83">
        <f t="shared" si="31"/>
        <v>0</v>
      </c>
      <c r="W142" s="84">
        <v>0</v>
      </c>
      <c r="X142" s="84">
        <v>0</v>
      </c>
      <c r="Y142" s="85">
        <f t="shared" si="48"/>
        <v>0</v>
      </c>
      <c r="Z142" s="81">
        <v>0</v>
      </c>
      <c r="AA142" s="84">
        <v>0</v>
      </c>
      <c r="AB142" s="83">
        <f t="shared" si="59"/>
        <v>0</v>
      </c>
      <c r="AC142" s="84">
        <v>0</v>
      </c>
      <c r="AD142" s="84">
        <v>0</v>
      </c>
      <c r="AE142" s="78">
        <f t="shared" si="58"/>
        <v>0</v>
      </c>
      <c r="AF142" s="81">
        <v>1602400</v>
      </c>
      <c r="AG142" s="81">
        <v>0</v>
      </c>
      <c r="AH142" s="117">
        <f t="shared" si="49"/>
        <v>1602400</v>
      </c>
      <c r="AI142" s="82">
        <v>0</v>
      </c>
      <c r="AJ142" s="81">
        <v>0</v>
      </c>
      <c r="AK142" s="93">
        <f t="shared" si="53"/>
        <v>0</v>
      </c>
      <c r="AL142" s="86"/>
      <c r="AM142" s="88"/>
      <c r="AN142" s="85"/>
    </row>
    <row r="143" spans="1:40" x14ac:dyDescent="0.3">
      <c r="A143" s="51" t="s">
        <v>170</v>
      </c>
      <c r="B143" s="94">
        <v>0</v>
      </c>
      <c r="C143" s="85">
        <v>0</v>
      </c>
      <c r="D143" s="83">
        <f t="shared" si="54"/>
        <v>0</v>
      </c>
      <c r="E143" s="95">
        <v>0</v>
      </c>
      <c r="F143" s="85">
        <v>0</v>
      </c>
      <c r="G143" s="85">
        <f t="shared" si="40"/>
        <v>0</v>
      </c>
      <c r="H143" s="86">
        <v>0</v>
      </c>
      <c r="I143" s="87">
        <v>0</v>
      </c>
      <c r="J143" s="83">
        <f t="shared" si="46"/>
        <v>0</v>
      </c>
      <c r="K143" s="84">
        <v>0</v>
      </c>
      <c r="L143" s="105">
        <v>0</v>
      </c>
      <c r="M143" s="85">
        <f t="shared" si="47"/>
        <v>0</v>
      </c>
      <c r="N143" s="81">
        <v>0</v>
      </c>
      <c r="O143" s="81">
        <v>0</v>
      </c>
      <c r="P143" s="83"/>
      <c r="Q143" s="84">
        <v>0</v>
      </c>
      <c r="R143" s="84">
        <v>0</v>
      </c>
      <c r="S143" s="85">
        <f t="shared" si="33"/>
        <v>0</v>
      </c>
      <c r="T143" s="81">
        <v>0</v>
      </c>
      <c r="U143" s="82">
        <v>0</v>
      </c>
      <c r="V143" s="83">
        <f t="shared" si="31"/>
        <v>0</v>
      </c>
      <c r="W143" s="84">
        <v>0</v>
      </c>
      <c r="X143" s="84">
        <v>0</v>
      </c>
      <c r="Y143" s="85">
        <f t="shared" si="48"/>
        <v>0</v>
      </c>
      <c r="Z143" s="81">
        <v>0</v>
      </c>
      <c r="AA143" s="84">
        <v>0</v>
      </c>
      <c r="AB143" s="83">
        <f t="shared" si="59"/>
        <v>0</v>
      </c>
      <c r="AC143" s="84">
        <v>0</v>
      </c>
      <c r="AD143" s="84">
        <v>0</v>
      </c>
      <c r="AE143" s="78">
        <f t="shared" si="58"/>
        <v>0</v>
      </c>
      <c r="AF143" s="81">
        <v>0</v>
      </c>
      <c r="AG143" s="81">
        <v>0</v>
      </c>
      <c r="AH143" s="117">
        <f t="shared" si="49"/>
        <v>0</v>
      </c>
      <c r="AI143" s="82">
        <v>0</v>
      </c>
      <c r="AJ143" s="81">
        <v>0</v>
      </c>
      <c r="AK143" s="93">
        <f t="shared" si="53"/>
        <v>0</v>
      </c>
      <c r="AL143" s="86">
        <f t="shared" si="50"/>
        <v>0</v>
      </c>
      <c r="AM143" s="88">
        <f t="shared" si="51"/>
        <v>0</v>
      </c>
      <c r="AN143" s="85">
        <f t="shared" si="52"/>
        <v>0</v>
      </c>
    </row>
    <row r="144" spans="1:40" x14ac:dyDescent="0.3">
      <c r="A144" s="51" t="s">
        <v>204</v>
      </c>
      <c r="B144" s="94">
        <v>0</v>
      </c>
      <c r="C144" s="85">
        <v>0</v>
      </c>
      <c r="D144" s="83">
        <f t="shared" si="54"/>
        <v>0</v>
      </c>
      <c r="E144" s="95">
        <v>0</v>
      </c>
      <c r="F144" s="85">
        <v>0</v>
      </c>
      <c r="G144" s="85">
        <f t="shared" si="40"/>
        <v>0</v>
      </c>
      <c r="H144" s="86">
        <v>0</v>
      </c>
      <c r="I144" s="87">
        <v>0</v>
      </c>
      <c r="J144" s="83">
        <f t="shared" si="46"/>
        <v>0</v>
      </c>
      <c r="K144" s="84">
        <v>0</v>
      </c>
      <c r="L144" s="105">
        <v>0</v>
      </c>
      <c r="M144" s="85">
        <f t="shared" si="47"/>
        <v>0</v>
      </c>
      <c r="N144" s="81">
        <v>0</v>
      </c>
      <c r="O144" s="81">
        <v>0</v>
      </c>
      <c r="P144" s="83"/>
      <c r="Q144" s="84">
        <v>0</v>
      </c>
      <c r="R144" s="84">
        <v>0</v>
      </c>
      <c r="S144" s="85">
        <f t="shared" si="33"/>
        <v>0</v>
      </c>
      <c r="T144" s="81">
        <v>0</v>
      </c>
      <c r="U144" s="82">
        <v>0</v>
      </c>
      <c r="V144" s="83">
        <f t="shared" si="31"/>
        <v>0</v>
      </c>
      <c r="W144" s="84">
        <v>0</v>
      </c>
      <c r="X144" s="84">
        <v>0</v>
      </c>
      <c r="Y144" s="85">
        <f t="shared" si="48"/>
        <v>0</v>
      </c>
      <c r="Z144" s="81">
        <v>0</v>
      </c>
      <c r="AA144" s="84">
        <v>0</v>
      </c>
      <c r="AB144" s="83">
        <f t="shared" si="59"/>
        <v>0</v>
      </c>
      <c r="AC144" s="84">
        <v>0</v>
      </c>
      <c r="AD144" s="84">
        <v>0</v>
      </c>
      <c r="AE144" s="78">
        <f t="shared" si="58"/>
        <v>0</v>
      </c>
      <c r="AF144" s="81">
        <v>0</v>
      </c>
      <c r="AG144" s="81">
        <v>0</v>
      </c>
      <c r="AH144" s="117">
        <f t="shared" si="49"/>
        <v>0</v>
      </c>
      <c r="AI144" s="82">
        <v>0</v>
      </c>
      <c r="AJ144" s="81">
        <v>0</v>
      </c>
      <c r="AK144" s="93">
        <f t="shared" si="53"/>
        <v>0</v>
      </c>
      <c r="AL144" s="86">
        <f t="shared" si="50"/>
        <v>0</v>
      </c>
      <c r="AM144" s="88">
        <f t="shared" si="51"/>
        <v>0</v>
      </c>
      <c r="AN144" s="85">
        <f t="shared" si="52"/>
        <v>0</v>
      </c>
    </row>
    <row r="145" spans="1:40" x14ac:dyDescent="0.3">
      <c r="A145" s="51" t="s">
        <v>176</v>
      </c>
      <c r="B145" s="94">
        <v>0</v>
      </c>
      <c r="C145" s="85">
        <v>4521285</v>
      </c>
      <c r="D145" s="83">
        <f t="shared" si="54"/>
        <v>4521285</v>
      </c>
      <c r="E145" s="95">
        <v>0</v>
      </c>
      <c r="F145" s="85">
        <v>0</v>
      </c>
      <c r="G145" s="85">
        <f t="shared" si="40"/>
        <v>0</v>
      </c>
      <c r="H145" s="86">
        <v>0</v>
      </c>
      <c r="I145" s="87">
        <v>0</v>
      </c>
      <c r="J145" s="83">
        <f t="shared" si="46"/>
        <v>0</v>
      </c>
      <c r="K145" s="84">
        <v>0</v>
      </c>
      <c r="L145" s="105">
        <v>0</v>
      </c>
      <c r="M145" s="85">
        <f t="shared" si="47"/>
        <v>0</v>
      </c>
      <c r="N145" s="81">
        <v>0</v>
      </c>
      <c r="O145" s="81">
        <v>0</v>
      </c>
      <c r="P145" s="83"/>
      <c r="Q145" s="84">
        <v>0</v>
      </c>
      <c r="R145" s="84">
        <v>0</v>
      </c>
      <c r="S145" s="85">
        <f t="shared" si="33"/>
        <v>0</v>
      </c>
      <c r="T145" s="81">
        <v>0</v>
      </c>
      <c r="U145" s="82">
        <v>0</v>
      </c>
      <c r="V145" s="83">
        <f t="shared" ref="V145:V183" si="60">+T145+U145</f>
        <v>0</v>
      </c>
      <c r="W145" s="84">
        <v>0</v>
      </c>
      <c r="X145" s="84">
        <v>0</v>
      </c>
      <c r="Y145" s="85">
        <f t="shared" si="48"/>
        <v>0</v>
      </c>
      <c r="Z145" s="81">
        <v>0</v>
      </c>
      <c r="AA145" s="84">
        <v>0</v>
      </c>
      <c r="AB145" s="83">
        <f t="shared" si="59"/>
        <v>0</v>
      </c>
      <c r="AC145" s="84">
        <v>0</v>
      </c>
      <c r="AD145" s="84">
        <v>0</v>
      </c>
      <c r="AE145" s="78">
        <f t="shared" si="58"/>
        <v>0</v>
      </c>
      <c r="AF145" s="81">
        <v>129400</v>
      </c>
      <c r="AG145" s="81">
        <v>0</v>
      </c>
      <c r="AH145" s="117">
        <f t="shared" si="49"/>
        <v>129400</v>
      </c>
      <c r="AI145" s="82">
        <v>0</v>
      </c>
      <c r="AJ145" s="81">
        <v>0</v>
      </c>
      <c r="AK145" s="93">
        <f t="shared" si="53"/>
        <v>0</v>
      </c>
      <c r="AL145" s="86">
        <f t="shared" si="50"/>
        <v>129400</v>
      </c>
      <c r="AM145" s="88">
        <f t="shared" si="51"/>
        <v>4521285</v>
      </c>
      <c r="AN145" s="85">
        <f t="shared" si="52"/>
        <v>4650685</v>
      </c>
    </row>
    <row r="146" spans="1:40" x14ac:dyDescent="0.3">
      <c r="A146" s="51" t="s">
        <v>97</v>
      </c>
      <c r="B146" s="94">
        <v>0</v>
      </c>
      <c r="C146" s="85">
        <v>0</v>
      </c>
      <c r="D146" s="83">
        <f t="shared" si="54"/>
        <v>0</v>
      </c>
      <c r="E146" s="95">
        <v>0</v>
      </c>
      <c r="F146" s="85">
        <v>0</v>
      </c>
      <c r="G146" s="85">
        <f t="shared" si="40"/>
        <v>0</v>
      </c>
      <c r="H146" s="86">
        <v>0</v>
      </c>
      <c r="I146" s="87">
        <v>0</v>
      </c>
      <c r="J146" s="83">
        <f t="shared" si="46"/>
        <v>0</v>
      </c>
      <c r="K146" s="84">
        <v>0</v>
      </c>
      <c r="L146" s="105">
        <v>0</v>
      </c>
      <c r="M146" s="85">
        <f t="shared" si="47"/>
        <v>0</v>
      </c>
      <c r="N146" s="81">
        <v>40400</v>
      </c>
      <c r="O146" s="81">
        <v>0</v>
      </c>
      <c r="P146" s="83"/>
      <c r="Q146" s="84">
        <v>0</v>
      </c>
      <c r="R146" s="84">
        <v>0</v>
      </c>
      <c r="S146" s="85">
        <f t="shared" si="33"/>
        <v>0</v>
      </c>
      <c r="T146" s="81">
        <v>0</v>
      </c>
      <c r="U146" s="82">
        <v>0</v>
      </c>
      <c r="V146" s="83">
        <f t="shared" si="60"/>
        <v>0</v>
      </c>
      <c r="W146" s="84">
        <v>0</v>
      </c>
      <c r="X146" s="84">
        <v>0</v>
      </c>
      <c r="Y146" s="85">
        <f t="shared" si="48"/>
        <v>0</v>
      </c>
      <c r="Z146" s="81">
        <v>0</v>
      </c>
      <c r="AA146" s="84">
        <v>0</v>
      </c>
      <c r="AB146" s="83">
        <f t="shared" si="59"/>
        <v>0</v>
      </c>
      <c r="AC146" s="84">
        <v>0</v>
      </c>
      <c r="AD146" s="84">
        <v>0</v>
      </c>
      <c r="AE146" s="78">
        <f t="shared" si="58"/>
        <v>0</v>
      </c>
      <c r="AF146" s="81">
        <v>0</v>
      </c>
      <c r="AG146" s="81">
        <v>0</v>
      </c>
      <c r="AH146" s="117">
        <f t="shared" si="49"/>
        <v>0</v>
      </c>
      <c r="AI146" s="82">
        <v>0</v>
      </c>
      <c r="AJ146" s="81">
        <v>0</v>
      </c>
      <c r="AK146" s="93">
        <f t="shared" si="53"/>
        <v>0</v>
      </c>
      <c r="AL146" s="86">
        <f t="shared" si="50"/>
        <v>40400</v>
      </c>
      <c r="AM146" s="88">
        <f t="shared" si="51"/>
        <v>0</v>
      </c>
      <c r="AN146" s="85">
        <f t="shared" si="52"/>
        <v>0</v>
      </c>
    </row>
    <row r="147" spans="1:40" x14ac:dyDescent="0.3">
      <c r="A147" s="51" t="s">
        <v>171</v>
      </c>
      <c r="B147" s="94">
        <v>0</v>
      </c>
      <c r="C147" s="85">
        <v>0</v>
      </c>
      <c r="D147" s="83">
        <f t="shared" si="54"/>
        <v>0</v>
      </c>
      <c r="E147" s="95">
        <v>0</v>
      </c>
      <c r="F147" s="85">
        <v>0</v>
      </c>
      <c r="G147" s="85">
        <f t="shared" si="40"/>
        <v>0</v>
      </c>
      <c r="H147" s="86">
        <v>0</v>
      </c>
      <c r="I147" s="87">
        <v>0</v>
      </c>
      <c r="J147" s="83">
        <f t="shared" si="46"/>
        <v>0</v>
      </c>
      <c r="K147" s="84">
        <v>0</v>
      </c>
      <c r="L147" s="105">
        <v>0</v>
      </c>
      <c r="M147" s="85">
        <f t="shared" si="47"/>
        <v>0</v>
      </c>
      <c r="N147" s="81">
        <v>0</v>
      </c>
      <c r="O147" s="81">
        <v>0</v>
      </c>
      <c r="P147" s="83"/>
      <c r="Q147" s="84">
        <v>0</v>
      </c>
      <c r="R147" s="84">
        <v>0</v>
      </c>
      <c r="S147" s="85">
        <f t="shared" si="33"/>
        <v>0</v>
      </c>
      <c r="T147" s="81">
        <v>0</v>
      </c>
      <c r="U147" s="82">
        <v>0</v>
      </c>
      <c r="V147" s="83">
        <f t="shared" si="60"/>
        <v>0</v>
      </c>
      <c r="W147" s="84">
        <v>0</v>
      </c>
      <c r="X147" s="84">
        <v>0</v>
      </c>
      <c r="Y147" s="85">
        <f t="shared" si="48"/>
        <v>0</v>
      </c>
      <c r="Z147" s="81">
        <v>0</v>
      </c>
      <c r="AA147" s="84">
        <v>0</v>
      </c>
      <c r="AB147" s="83">
        <f t="shared" si="59"/>
        <v>0</v>
      </c>
      <c r="AC147" s="84">
        <v>0</v>
      </c>
      <c r="AD147" s="84">
        <v>0</v>
      </c>
      <c r="AE147" s="78">
        <f t="shared" si="58"/>
        <v>0</v>
      </c>
      <c r="AF147" s="81">
        <v>0</v>
      </c>
      <c r="AG147" s="81">
        <v>0</v>
      </c>
      <c r="AH147" s="117">
        <f t="shared" si="49"/>
        <v>0</v>
      </c>
      <c r="AI147" s="82">
        <v>0</v>
      </c>
      <c r="AJ147" s="81">
        <v>0</v>
      </c>
      <c r="AK147" s="93">
        <f t="shared" si="53"/>
        <v>0</v>
      </c>
      <c r="AL147" s="86">
        <f t="shared" si="50"/>
        <v>0</v>
      </c>
      <c r="AM147" s="88">
        <f t="shared" si="51"/>
        <v>0</v>
      </c>
      <c r="AN147" s="85">
        <f t="shared" si="52"/>
        <v>0</v>
      </c>
    </row>
    <row r="148" spans="1:40" x14ac:dyDescent="0.3">
      <c r="A148" s="51" t="s">
        <v>147</v>
      </c>
      <c r="B148" s="94">
        <v>0</v>
      </c>
      <c r="C148" s="85">
        <v>0</v>
      </c>
      <c r="D148" s="83">
        <f t="shared" si="54"/>
        <v>0</v>
      </c>
      <c r="E148" s="95">
        <v>0</v>
      </c>
      <c r="F148" s="85">
        <v>0</v>
      </c>
      <c r="G148" s="85">
        <f t="shared" si="40"/>
        <v>0</v>
      </c>
      <c r="H148" s="86">
        <v>0</v>
      </c>
      <c r="I148" s="87">
        <v>0</v>
      </c>
      <c r="J148" s="83">
        <f t="shared" si="46"/>
        <v>0</v>
      </c>
      <c r="K148" s="84">
        <v>0</v>
      </c>
      <c r="L148" s="105">
        <v>0</v>
      </c>
      <c r="M148" s="85">
        <f t="shared" si="47"/>
        <v>0</v>
      </c>
      <c r="N148" s="81">
        <v>0</v>
      </c>
      <c r="O148" s="81">
        <v>0</v>
      </c>
      <c r="P148" s="83"/>
      <c r="Q148" s="84">
        <v>0</v>
      </c>
      <c r="R148" s="84">
        <v>0</v>
      </c>
      <c r="S148" s="85">
        <f t="shared" ref="S148:S183" si="61">+Q148+R148</f>
        <v>0</v>
      </c>
      <c r="T148" s="81">
        <v>0</v>
      </c>
      <c r="U148" s="82">
        <v>0</v>
      </c>
      <c r="V148" s="83">
        <f t="shared" si="60"/>
        <v>0</v>
      </c>
      <c r="W148" s="84">
        <v>0</v>
      </c>
      <c r="X148" s="84">
        <v>0</v>
      </c>
      <c r="Y148" s="85">
        <f t="shared" si="48"/>
        <v>0</v>
      </c>
      <c r="Z148" s="81">
        <v>2763000</v>
      </c>
      <c r="AA148" s="84">
        <v>0</v>
      </c>
      <c r="AB148" s="83">
        <f t="shared" si="59"/>
        <v>2763000</v>
      </c>
      <c r="AC148" s="84">
        <v>0</v>
      </c>
      <c r="AD148" s="84">
        <v>0</v>
      </c>
      <c r="AE148" s="78">
        <f t="shared" si="58"/>
        <v>0</v>
      </c>
      <c r="AF148" s="81">
        <v>1602400</v>
      </c>
      <c r="AG148" s="81">
        <v>0</v>
      </c>
      <c r="AH148" s="117">
        <f t="shared" si="49"/>
        <v>1602400</v>
      </c>
      <c r="AI148" s="82">
        <v>0</v>
      </c>
      <c r="AJ148" s="81">
        <v>0</v>
      </c>
      <c r="AK148" s="93">
        <f t="shared" si="53"/>
        <v>0</v>
      </c>
      <c r="AL148" s="86">
        <f t="shared" si="50"/>
        <v>4365400</v>
      </c>
      <c r="AM148" s="88">
        <f t="shared" si="51"/>
        <v>0</v>
      </c>
      <c r="AN148" s="85">
        <f t="shared" si="52"/>
        <v>4365400</v>
      </c>
    </row>
    <row r="149" spans="1:40" x14ac:dyDescent="0.3">
      <c r="A149" s="51" t="s">
        <v>148</v>
      </c>
      <c r="B149" s="94"/>
      <c r="C149" s="85"/>
      <c r="D149" s="83"/>
      <c r="E149" s="95"/>
      <c r="F149" s="85"/>
      <c r="G149" s="85"/>
      <c r="H149" s="86"/>
      <c r="I149" s="87"/>
      <c r="J149" s="83"/>
      <c r="K149" s="84"/>
      <c r="L149" s="105"/>
      <c r="M149" s="85"/>
      <c r="N149" s="81">
        <v>1092633</v>
      </c>
      <c r="O149" s="81"/>
      <c r="P149" s="83"/>
      <c r="Q149" s="84">
        <v>0</v>
      </c>
      <c r="R149" s="84">
        <v>0</v>
      </c>
      <c r="S149" s="85">
        <f t="shared" si="61"/>
        <v>0</v>
      </c>
      <c r="T149" s="81">
        <v>0</v>
      </c>
      <c r="U149" s="82">
        <v>0</v>
      </c>
      <c r="V149" s="83">
        <f t="shared" si="60"/>
        <v>0</v>
      </c>
      <c r="W149" s="84">
        <v>0</v>
      </c>
      <c r="X149" s="84">
        <v>0</v>
      </c>
      <c r="Y149" s="85">
        <f t="shared" si="48"/>
        <v>0</v>
      </c>
      <c r="Z149" s="81">
        <v>11192971</v>
      </c>
      <c r="AA149" s="84">
        <v>0</v>
      </c>
      <c r="AB149" s="83">
        <f t="shared" si="59"/>
        <v>11192971</v>
      </c>
      <c r="AC149" s="84">
        <v>0</v>
      </c>
      <c r="AD149" s="84">
        <v>0</v>
      </c>
      <c r="AE149" s="78">
        <f t="shared" si="58"/>
        <v>0</v>
      </c>
      <c r="AF149" s="81">
        <v>716337</v>
      </c>
      <c r="AG149" s="81">
        <v>0</v>
      </c>
      <c r="AH149" s="117">
        <f t="shared" si="49"/>
        <v>716337</v>
      </c>
      <c r="AI149" s="82">
        <v>847695</v>
      </c>
      <c r="AJ149" s="81">
        <v>0</v>
      </c>
      <c r="AK149" s="93">
        <f t="shared" si="53"/>
        <v>847695</v>
      </c>
      <c r="AL149" s="86"/>
      <c r="AM149" s="88"/>
      <c r="AN149" s="85"/>
    </row>
    <row r="150" spans="1:40" x14ac:dyDescent="0.3">
      <c r="A150" s="51" t="s">
        <v>192</v>
      </c>
      <c r="B150" s="94">
        <v>0</v>
      </c>
      <c r="C150" s="85">
        <v>0</v>
      </c>
      <c r="D150" s="83">
        <f t="shared" si="54"/>
        <v>0</v>
      </c>
      <c r="E150" s="95">
        <v>0</v>
      </c>
      <c r="F150" s="85">
        <v>0</v>
      </c>
      <c r="G150" s="85">
        <f t="shared" si="40"/>
        <v>0</v>
      </c>
      <c r="H150" s="86">
        <v>0</v>
      </c>
      <c r="I150" s="87">
        <v>0</v>
      </c>
      <c r="J150" s="83">
        <f t="shared" si="46"/>
        <v>0</v>
      </c>
      <c r="K150" s="84">
        <v>0</v>
      </c>
      <c r="L150" s="105">
        <v>0</v>
      </c>
      <c r="M150" s="85">
        <f t="shared" si="47"/>
        <v>0</v>
      </c>
      <c r="N150" s="81">
        <v>0</v>
      </c>
      <c r="O150" s="81">
        <v>0</v>
      </c>
      <c r="P150" s="83"/>
      <c r="Q150" s="84">
        <v>0</v>
      </c>
      <c r="R150" s="84">
        <v>0</v>
      </c>
      <c r="S150" s="85">
        <f t="shared" si="61"/>
        <v>0</v>
      </c>
      <c r="T150" s="81">
        <v>0</v>
      </c>
      <c r="U150" s="82">
        <v>0</v>
      </c>
      <c r="V150" s="83">
        <f t="shared" si="60"/>
        <v>0</v>
      </c>
      <c r="W150" s="84">
        <v>0</v>
      </c>
      <c r="X150" s="84">
        <v>0</v>
      </c>
      <c r="Y150" s="85">
        <f t="shared" si="48"/>
        <v>0</v>
      </c>
      <c r="Z150" s="81">
        <v>0</v>
      </c>
      <c r="AA150" s="84">
        <v>0</v>
      </c>
      <c r="AB150" s="83">
        <f t="shared" si="59"/>
        <v>0</v>
      </c>
      <c r="AC150" s="84">
        <v>0</v>
      </c>
      <c r="AD150" s="84">
        <v>0</v>
      </c>
      <c r="AE150" s="78">
        <f t="shared" si="58"/>
        <v>0</v>
      </c>
      <c r="AF150" s="81">
        <v>0</v>
      </c>
      <c r="AG150" s="81">
        <v>0</v>
      </c>
      <c r="AH150" s="117">
        <f t="shared" si="49"/>
        <v>0</v>
      </c>
      <c r="AI150" s="82">
        <v>0</v>
      </c>
      <c r="AJ150" s="81">
        <v>0</v>
      </c>
      <c r="AK150" s="93">
        <f t="shared" si="53"/>
        <v>0</v>
      </c>
      <c r="AL150" s="86">
        <f t="shared" si="50"/>
        <v>0</v>
      </c>
      <c r="AM150" s="88">
        <f t="shared" si="51"/>
        <v>0</v>
      </c>
      <c r="AN150" s="85">
        <f t="shared" si="52"/>
        <v>0</v>
      </c>
    </row>
    <row r="151" spans="1:40" x14ac:dyDescent="0.3">
      <c r="A151" s="51" t="s">
        <v>200</v>
      </c>
      <c r="B151" s="94">
        <v>0</v>
      </c>
      <c r="C151" s="85">
        <v>0</v>
      </c>
      <c r="D151" s="83">
        <f t="shared" si="54"/>
        <v>0</v>
      </c>
      <c r="E151" s="95">
        <v>0</v>
      </c>
      <c r="F151" s="85">
        <v>0</v>
      </c>
      <c r="G151" s="85">
        <f t="shared" si="40"/>
        <v>0</v>
      </c>
      <c r="H151" s="86">
        <v>0</v>
      </c>
      <c r="I151" s="87">
        <v>0</v>
      </c>
      <c r="J151" s="83">
        <f t="shared" si="46"/>
        <v>0</v>
      </c>
      <c r="K151" s="84">
        <v>0</v>
      </c>
      <c r="L151" s="105">
        <v>0</v>
      </c>
      <c r="M151" s="85">
        <f t="shared" si="47"/>
        <v>0</v>
      </c>
      <c r="N151" s="81">
        <v>0</v>
      </c>
      <c r="O151" s="81">
        <v>0</v>
      </c>
      <c r="P151" s="83"/>
      <c r="Q151" s="84">
        <v>0</v>
      </c>
      <c r="R151" s="84">
        <v>0</v>
      </c>
      <c r="S151" s="85">
        <f t="shared" si="61"/>
        <v>0</v>
      </c>
      <c r="T151" s="81">
        <v>0</v>
      </c>
      <c r="U151" s="82">
        <v>0</v>
      </c>
      <c r="V151" s="83">
        <f t="shared" si="60"/>
        <v>0</v>
      </c>
      <c r="W151" s="84">
        <v>0</v>
      </c>
      <c r="X151" s="84">
        <v>0</v>
      </c>
      <c r="Y151" s="85">
        <f t="shared" si="48"/>
        <v>0</v>
      </c>
      <c r="Z151" s="81">
        <v>0</v>
      </c>
      <c r="AA151" s="84">
        <v>0</v>
      </c>
      <c r="AB151" s="83">
        <f t="shared" si="59"/>
        <v>0</v>
      </c>
      <c r="AC151" s="84">
        <v>0</v>
      </c>
      <c r="AD151" s="84">
        <v>0</v>
      </c>
      <c r="AE151" s="78">
        <f t="shared" si="58"/>
        <v>0</v>
      </c>
      <c r="AF151" s="81">
        <v>0</v>
      </c>
      <c r="AG151" s="81">
        <v>0</v>
      </c>
      <c r="AH151" s="117">
        <f t="shared" si="49"/>
        <v>0</v>
      </c>
      <c r="AI151" s="82">
        <v>0</v>
      </c>
      <c r="AJ151" s="81">
        <v>0</v>
      </c>
      <c r="AK151" s="93">
        <f t="shared" si="53"/>
        <v>0</v>
      </c>
      <c r="AL151" s="86">
        <f t="shared" si="50"/>
        <v>0</v>
      </c>
      <c r="AM151" s="88">
        <f t="shared" si="51"/>
        <v>0</v>
      </c>
      <c r="AN151" s="85">
        <f t="shared" si="52"/>
        <v>0</v>
      </c>
    </row>
    <row r="152" spans="1:40" x14ac:dyDescent="0.3">
      <c r="A152" s="51" t="s">
        <v>201</v>
      </c>
      <c r="B152" s="94">
        <v>0</v>
      </c>
      <c r="C152" s="85">
        <v>0</v>
      </c>
      <c r="D152" s="83">
        <f t="shared" si="54"/>
        <v>0</v>
      </c>
      <c r="E152" s="95">
        <v>0</v>
      </c>
      <c r="F152" s="85">
        <v>0</v>
      </c>
      <c r="G152" s="85">
        <f t="shared" si="40"/>
        <v>0</v>
      </c>
      <c r="H152" s="86">
        <v>0</v>
      </c>
      <c r="I152" s="87">
        <v>0</v>
      </c>
      <c r="J152" s="83">
        <f t="shared" si="46"/>
        <v>0</v>
      </c>
      <c r="K152" s="84">
        <v>0</v>
      </c>
      <c r="L152" s="105">
        <v>0</v>
      </c>
      <c r="M152" s="85">
        <f t="shared" si="47"/>
        <v>0</v>
      </c>
      <c r="N152" s="81">
        <v>0</v>
      </c>
      <c r="O152" s="81">
        <v>0</v>
      </c>
      <c r="P152" s="83"/>
      <c r="Q152" s="84">
        <v>0</v>
      </c>
      <c r="R152" s="84">
        <v>0</v>
      </c>
      <c r="S152" s="85">
        <f t="shared" si="61"/>
        <v>0</v>
      </c>
      <c r="T152" s="81">
        <v>0</v>
      </c>
      <c r="U152" s="82">
        <v>0</v>
      </c>
      <c r="V152" s="83">
        <f t="shared" si="60"/>
        <v>0</v>
      </c>
      <c r="W152" s="84">
        <v>131669508</v>
      </c>
      <c r="X152" s="84">
        <v>0</v>
      </c>
      <c r="Y152" s="85">
        <f t="shared" si="48"/>
        <v>131669508</v>
      </c>
      <c r="Z152" s="81">
        <v>0</v>
      </c>
      <c r="AA152" s="84">
        <v>0</v>
      </c>
      <c r="AB152" s="83">
        <f t="shared" si="59"/>
        <v>0</v>
      </c>
      <c r="AC152" s="84">
        <v>0</v>
      </c>
      <c r="AD152" s="84">
        <v>0</v>
      </c>
      <c r="AE152" s="78">
        <f t="shared" si="58"/>
        <v>0</v>
      </c>
      <c r="AF152" s="81">
        <v>0</v>
      </c>
      <c r="AG152" s="81">
        <v>0</v>
      </c>
      <c r="AH152" s="117">
        <f t="shared" si="49"/>
        <v>0</v>
      </c>
      <c r="AI152" s="82">
        <v>0</v>
      </c>
      <c r="AJ152" s="81">
        <v>0</v>
      </c>
      <c r="AK152" s="93">
        <f t="shared" si="53"/>
        <v>0</v>
      </c>
      <c r="AL152" s="86">
        <f t="shared" si="50"/>
        <v>131669508</v>
      </c>
      <c r="AM152" s="88">
        <f t="shared" si="51"/>
        <v>0</v>
      </c>
      <c r="AN152" s="85">
        <f t="shared" si="52"/>
        <v>131669508</v>
      </c>
    </row>
    <row r="153" spans="1:40" x14ac:dyDescent="0.3">
      <c r="A153" s="51" t="s">
        <v>148</v>
      </c>
      <c r="B153" s="94">
        <v>0</v>
      </c>
      <c r="C153" s="85">
        <v>0</v>
      </c>
      <c r="D153" s="83">
        <f t="shared" si="54"/>
        <v>0</v>
      </c>
      <c r="E153" s="95">
        <v>0</v>
      </c>
      <c r="F153" s="85">
        <v>0</v>
      </c>
      <c r="G153" s="85">
        <f t="shared" si="40"/>
        <v>0</v>
      </c>
      <c r="H153" s="94">
        <v>1146704</v>
      </c>
      <c r="I153" s="113">
        <v>0</v>
      </c>
      <c r="J153" s="83">
        <f t="shared" si="46"/>
        <v>1146704</v>
      </c>
      <c r="K153" s="84">
        <v>0</v>
      </c>
      <c r="L153" s="105">
        <v>0</v>
      </c>
      <c r="M153" s="85">
        <f t="shared" si="47"/>
        <v>0</v>
      </c>
      <c r="N153" s="81">
        <v>0</v>
      </c>
      <c r="O153" s="81">
        <v>0</v>
      </c>
      <c r="P153" s="83"/>
      <c r="Q153" s="84">
        <v>0</v>
      </c>
      <c r="R153" s="84">
        <v>0</v>
      </c>
      <c r="S153" s="85">
        <f t="shared" si="61"/>
        <v>0</v>
      </c>
      <c r="T153" s="81">
        <v>0</v>
      </c>
      <c r="U153" s="82">
        <v>0</v>
      </c>
      <c r="V153" s="83">
        <f t="shared" si="60"/>
        <v>0</v>
      </c>
      <c r="W153" s="84">
        <v>0</v>
      </c>
      <c r="X153" s="84">
        <v>0</v>
      </c>
      <c r="Y153" s="85">
        <f t="shared" si="48"/>
        <v>0</v>
      </c>
      <c r="Z153" s="81">
        <v>0</v>
      </c>
      <c r="AA153" s="84">
        <v>0</v>
      </c>
      <c r="AB153" s="83">
        <f t="shared" si="59"/>
        <v>0</v>
      </c>
      <c r="AC153" s="84">
        <v>0</v>
      </c>
      <c r="AD153" s="84">
        <v>0</v>
      </c>
      <c r="AE153" s="78">
        <f t="shared" si="58"/>
        <v>0</v>
      </c>
      <c r="AF153" s="81">
        <v>0</v>
      </c>
      <c r="AG153" s="81">
        <v>0</v>
      </c>
      <c r="AH153" s="117">
        <f t="shared" si="49"/>
        <v>0</v>
      </c>
      <c r="AI153" s="82">
        <v>0</v>
      </c>
      <c r="AJ153" s="81">
        <v>0</v>
      </c>
      <c r="AK153" s="93">
        <f t="shared" si="53"/>
        <v>0</v>
      </c>
      <c r="AL153" s="86">
        <f t="shared" si="50"/>
        <v>1146704</v>
      </c>
      <c r="AM153" s="88">
        <f t="shared" si="51"/>
        <v>0</v>
      </c>
      <c r="AN153" s="85">
        <f t="shared" si="52"/>
        <v>1146704</v>
      </c>
    </row>
    <row r="154" spans="1:40" x14ac:dyDescent="0.3">
      <c r="A154" s="51" t="s">
        <v>216</v>
      </c>
      <c r="B154" s="94"/>
      <c r="C154" s="85"/>
      <c r="D154" s="83"/>
      <c r="E154" s="95"/>
      <c r="F154" s="85"/>
      <c r="G154" s="85"/>
      <c r="H154" s="94"/>
      <c r="I154" s="113"/>
      <c r="J154" s="83"/>
      <c r="K154" s="84"/>
      <c r="L154" s="105"/>
      <c r="M154" s="85"/>
      <c r="N154" s="81"/>
      <c r="O154" s="81"/>
      <c r="P154" s="83"/>
      <c r="Q154" s="84"/>
      <c r="R154" s="84"/>
      <c r="S154" s="85"/>
      <c r="T154" s="81"/>
      <c r="U154" s="82"/>
      <c r="V154" s="83"/>
      <c r="W154" s="84"/>
      <c r="X154" s="84"/>
      <c r="Y154" s="85"/>
      <c r="Z154" s="81">
        <v>223608647</v>
      </c>
      <c r="AA154" s="84">
        <v>0</v>
      </c>
      <c r="AB154" s="83"/>
      <c r="AC154" s="84">
        <v>0</v>
      </c>
      <c r="AD154" s="84">
        <v>0</v>
      </c>
      <c r="AE154" s="78">
        <f t="shared" si="58"/>
        <v>0</v>
      </c>
      <c r="AF154" s="81">
        <v>0</v>
      </c>
      <c r="AG154" s="81">
        <v>0</v>
      </c>
      <c r="AH154" s="117">
        <f t="shared" si="49"/>
        <v>0</v>
      </c>
      <c r="AI154" s="82">
        <v>0</v>
      </c>
      <c r="AJ154" s="81">
        <v>0</v>
      </c>
      <c r="AK154" s="93">
        <f t="shared" si="53"/>
        <v>0</v>
      </c>
      <c r="AL154" s="86"/>
      <c r="AM154" s="88"/>
      <c r="AN154" s="85"/>
    </row>
    <row r="155" spans="1:40" x14ac:dyDescent="0.3">
      <c r="A155" s="51" t="s">
        <v>190</v>
      </c>
      <c r="B155" s="94">
        <v>0</v>
      </c>
      <c r="C155" s="85">
        <v>0</v>
      </c>
      <c r="D155" s="83">
        <f t="shared" si="54"/>
        <v>0</v>
      </c>
      <c r="E155" s="95">
        <v>0</v>
      </c>
      <c r="F155" s="85">
        <v>0</v>
      </c>
      <c r="G155" s="85">
        <f t="shared" si="40"/>
        <v>0</v>
      </c>
      <c r="H155" s="94">
        <v>0</v>
      </c>
      <c r="I155" s="113">
        <v>0</v>
      </c>
      <c r="J155" s="83">
        <f t="shared" si="46"/>
        <v>0</v>
      </c>
      <c r="K155" s="84">
        <v>0</v>
      </c>
      <c r="L155" s="105">
        <v>0</v>
      </c>
      <c r="M155" s="85">
        <f t="shared" si="47"/>
        <v>0</v>
      </c>
      <c r="N155" s="81">
        <v>0</v>
      </c>
      <c r="O155" s="81">
        <v>0</v>
      </c>
      <c r="P155" s="83"/>
      <c r="Q155" s="84">
        <v>0</v>
      </c>
      <c r="R155" s="84">
        <v>0</v>
      </c>
      <c r="S155" s="85">
        <f t="shared" si="61"/>
        <v>0</v>
      </c>
      <c r="T155" s="81">
        <v>0</v>
      </c>
      <c r="U155" s="82">
        <v>0</v>
      </c>
      <c r="V155" s="83">
        <f t="shared" si="60"/>
        <v>0</v>
      </c>
      <c r="W155" s="84">
        <v>0</v>
      </c>
      <c r="X155" s="84">
        <v>0</v>
      </c>
      <c r="Y155" s="85">
        <f t="shared" si="48"/>
        <v>0</v>
      </c>
      <c r="Z155" s="81">
        <v>0</v>
      </c>
      <c r="AA155" s="84">
        <v>0</v>
      </c>
      <c r="AB155" s="83">
        <f t="shared" si="59"/>
        <v>0</v>
      </c>
      <c r="AC155" s="84">
        <v>0</v>
      </c>
      <c r="AD155" s="84">
        <v>0</v>
      </c>
      <c r="AE155" s="78">
        <f t="shared" si="58"/>
        <v>0</v>
      </c>
      <c r="AF155" s="81">
        <v>0</v>
      </c>
      <c r="AG155" s="81">
        <v>0</v>
      </c>
      <c r="AH155" s="117">
        <f t="shared" si="49"/>
        <v>0</v>
      </c>
      <c r="AI155" s="82">
        <v>0</v>
      </c>
      <c r="AJ155" s="81">
        <v>0</v>
      </c>
      <c r="AK155" s="93">
        <f t="shared" si="53"/>
        <v>0</v>
      </c>
      <c r="AL155" s="86">
        <f t="shared" si="50"/>
        <v>0</v>
      </c>
      <c r="AM155" s="88">
        <f t="shared" si="51"/>
        <v>0</v>
      </c>
      <c r="AN155" s="85">
        <f t="shared" si="52"/>
        <v>0</v>
      </c>
    </row>
    <row r="156" spans="1:40" x14ac:dyDescent="0.3">
      <c r="A156" s="51" t="s">
        <v>152</v>
      </c>
      <c r="B156" s="94">
        <v>0</v>
      </c>
      <c r="C156" s="85">
        <v>0</v>
      </c>
      <c r="D156" s="83">
        <f t="shared" si="54"/>
        <v>0</v>
      </c>
      <c r="E156" s="95">
        <v>0</v>
      </c>
      <c r="F156" s="85">
        <v>0</v>
      </c>
      <c r="G156" s="85">
        <f t="shared" si="40"/>
        <v>0</v>
      </c>
      <c r="H156" s="94">
        <v>0</v>
      </c>
      <c r="I156" s="113">
        <v>0</v>
      </c>
      <c r="J156" s="83">
        <f t="shared" si="46"/>
        <v>0</v>
      </c>
      <c r="K156" s="84">
        <v>0</v>
      </c>
      <c r="L156" s="105">
        <v>0</v>
      </c>
      <c r="M156" s="85">
        <f t="shared" si="47"/>
        <v>0</v>
      </c>
      <c r="N156" s="81">
        <v>0</v>
      </c>
      <c r="O156" s="81">
        <v>0</v>
      </c>
      <c r="P156" s="83"/>
      <c r="Q156" s="84">
        <v>0</v>
      </c>
      <c r="R156" s="84">
        <v>0</v>
      </c>
      <c r="S156" s="85">
        <f t="shared" si="61"/>
        <v>0</v>
      </c>
      <c r="T156" s="81">
        <v>0</v>
      </c>
      <c r="U156" s="82">
        <v>0</v>
      </c>
      <c r="V156" s="83">
        <f t="shared" si="60"/>
        <v>0</v>
      </c>
      <c r="W156" s="84">
        <v>0</v>
      </c>
      <c r="X156" s="84">
        <v>0</v>
      </c>
      <c r="Y156" s="85">
        <f t="shared" si="48"/>
        <v>0</v>
      </c>
      <c r="Z156" s="81">
        <v>0</v>
      </c>
      <c r="AA156" s="84">
        <v>0</v>
      </c>
      <c r="AB156" s="83">
        <f t="shared" si="59"/>
        <v>0</v>
      </c>
      <c r="AC156" s="84">
        <v>0</v>
      </c>
      <c r="AD156" s="84">
        <v>0</v>
      </c>
      <c r="AE156" s="78">
        <f t="shared" si="58"/>
        <v>0</v>
      </c>
      <c r="AF156" s="81">
        <v>0</v>
      </c>
      <c r="AG156" s="81">
        <v>0</v>
      </c>
      <c r="AH156" s="117">
        <f t="shared" si="49"/>
        <v>0</v>
      </c>
      <c r="AI156" s="82">
        <v>0</v>
      </c>
      <c r="AJ156" s="81">
        <v>0</v>
      </c>
      <c r="AK156" s="93">
        <f t="shared" si="53"/>
        <v>0</v>
      </c>
      <c r="AL156" s="86">
        <f t="shared" si="50"/>
        <v>0</v>
      </c>
      <c r="AM156" s="88">
        <f t="shared" si="51"/>
        <v>0</v>
      </c>
      <c r="AN156" s="85">
        <f t="shared" si="52"/>
        <v>0</v>
      </c>
    </row>
    <row r="157" spans="1:40" x14ac:dyDescent="0.3">
      <c r="A157" s="51" t="s">
        <v>150</v>
      </c>
      <c r="B157" s="94">
        <v>0</v>
      </c>
      <c r="C157" s="85">
        <v>0</v>
      </c>
      <c r="D157" s="83">
        <f t="shared" si="54"/>
        <v>0</v>
      </c>
      <c r="E157" s="95">
        <v>180800</v>
      </c>
      <c r="F157" s="85">
        <v>0</v>
      </c>
      <c r="G157" s="85">
        <f t="shared" si="40"/>
        <v>180800</v>
      </c>
      <c r="H157" s="94">
        <v>0</v>
      </c>
      <c r="I157" s="113">
        <v>0</v>
      </c>
      <c r="J157" s="83">
        <f t="shared" si="46"/>
        <v>0</v>
      </c>
      <c r="K157" s="84">
        <v>0</v>
      </c>
      <c r="L157" s="105">
        <v>199000</v>
      </c>
      <c r="M157" s="85">
        <f t="shared" si="47"/>
        <v>199000</v>
      </c>
      <c r="N157" s="81">
        <v>0</v>
      </c>
      <c r="O157" s="81">
        <v>0</v>
      </c>
      <c r="P157" s="83"/>
      <c r="Q157" s="84">
        <v>0</v>
      </c>
      <c r="R157" s="84">
        <v>0</v>
      </c>
      <c r="S157" s="85">
        <f t="shared" si="61"/>
        <v>0</v>
      </c>
      <c r="T157" s="81">
        <v>0</v>
      </c>
      <c r="U157" s="82">
        <v>0</v>
      </c>
      <c r="V157" s="83">
        <f t="shared" si="60"/>
        <v>0</v>
      </c>
      <c r="W157" s="84">
        <v>0</v>
      </c>
      <c r="X157" s="84">
        <v>0</v>
      </c>
      <c r="Y157" s="85">
        <f t="shared" si="48"/>
        <v>0</v>
      </c>
      <c r="Z157" s="81">
        <v>199000</v>
      </c>
      <c r="AA157" s="84">
        <v>0</v>
      </c>
      <c r="AB157" s="83">
        <f t="shared" si="59"/>
        <v>199000</v>
      </c>
      <c r="AC157" s="84">
        <v>199000</v>
      </c>
      <c r="AD157" s="84">
        <v>0</v>
      </c>
      <c r="AE157" s="78">
        <f t="shared" si="58"/>
        <v>199000</v>
      </c>
      <c r="AF157" s="81">
        <v>199000</v>
      </c>
      <c r="AG157" s="81">
        <v>0</v>
      </c>
      <c r="AH157" s="117">
        <f t="shared" si="49"/>
        <v>199000</v>
      </c>
      <c r="AI157" s="82">
        <v>0</v>
      </c>
      <c r="AJ157" s="81">
        <v>0</v>
      </c>
      <c r="AK157" s="93">
        <f t="shared" si="53"/>
        <v>0</v>
      </c>
      <c r="AL157" s="86">
        <f t="shared" si="50"/>
        <v>777800</v>
      </c>
      <c r="AM157" s="88">
        <f t="shared" si="51"/>
        <v>199000</v>
      </c>
      <c r="AN157" s="85">
        <f t="shared" si="52"/>
        <v>976800</v>
      </c>
    </row>
    <row r="158" spans="1:40" x14ac:dyDescent="0.3">
      <c r="A158" s="51" t="s">
        <v>177</v>
      </c>
      <c r="B158" s="94">
        <v>0</v>
      </c>
      <c r="C158" s="85">
        <v>0</v>
      </c>
      <c r="D158" s="83">
        <f t="shared" si="54"/>
        <v>0</v>
      </c>
      <c r="E158" s="95">
        <v>0</v>
      </c>
      <c r="F158" s="85">
        <v>0</v>
      </c>
      <c r="G158" s="85">
        <f t="shared" si="40"/>
        <v>0</v>
      </c>
      <c r="H158" s="94">
        <v>0</v>
      </c>
      <c r="I158" s="113">
        <v>1638307</v>
      </c>
      <c r="J158" s="83">
        <f t="shared" si="46"/>
        <v>1638307</v>
      </c>
      <c r="K158" s="84">
        <v>0</v>
      </c>
      <c r="L158" s="105">
        <v>94164977</v>
      </c>
      <c r="M158" s="85">
        <f t="shared" si="47"/>
        <v>94164977</v>
      </c>
      <c r="N158" s="81">
        <v>0</v>
      </c>
      <c r="O158" s="81">
        <v>0</v>
      </c>
      <c r="P158" s="83"/>
      <c r="Q158" s="84">
        <v>0</v>
      </c>
      <c r="R158" s="84">
        <v>0</v>
      </c>
      <c r="S158" s="85">
        <f t="shared" si="61"/>
        <v>0</v>
      </c>
      <c r="T158" s="81">
        <v>0</v>
      </c>
      <c r="U158" s="82">
        <v>0</v>
      </c>
      <c r="V158" s="83">
        <f t="shared" si="60"/>
        <v>0</v>
      </c>
      <c r="W158" s="84">
        <v>0</v>
      </c>
      <c r="X158" s="84">
        <v>0</v>
      </c>
      <c r="Y158" s="85">
        <f t="shared" si="48"/>
        <v>0</v>
      </c>
      <c r="Z158" s="81">
        <v>0</v>
      </c>
      <c r="AA158" s="84">
        <v>0</v>
      </c>
      <c r="AB158" s="83">
        <f t="shared" si="59"/>
        <v>0</v>
      </c>
      <c r="AC158" s="84">
        <v>0</v>
      </c>
      <c r="AD158" s="84">
        <v>0</v>
      </c>
      <c r="AE158" s="78">
        <f t="shared" si="58"/>
        <v>0</v>
      </c>
      <c r="AF158" s="81">
        <v>0</v>
      </c>
      <c r="AG158" s="81">
        <v>0</v>
      </c>
      <c r="AH158" s="117">
        <f t="shared" si="49"/>
        <v>0</v>
      </c>
      <c r="AI158" s="82">
        <v>105027549</v>
      </c>
      <c r="AJ158" s="81">
        <v>0</v>
      </c>
      <c r="AK158" s="93">
        <f t="shared" si="53"/>
        <v>105027549</v>
      </c>
      <c r="AL158" s="86">
        <f t="shared" si="50"/>
        <v>105027549</v>
      </c>
      <c r="AM158" s="88">
        <f t="shared" si="51"/>
        <v>95803284</v>
      </c>
      <c r="AN158" s="85">
        <f t="shared" si="52"/>
        <v>200830833</v>
      </c>
    </row>
    <row r="159" spans="1:40" x14ac:dyDescent="0.3">
      <c r="A159" s="51" t="s">
        <v>153</v>
      </c>
      <c r="B159" s="94">
        <v>0</v>
      </c>
      <c r="C159" s="85">
        <v>0</v>
      </c>
      <c r="D159" s="83">
        <f t="shared" si="54"/>
        <v>0</v>
      </c>
      <c r="E159" s="95">
        <v>0</v>
      </c>
      <c r="F159" s="85">
        <v>233899</v>
      </c>
      <c r="G159" s="85">
        <f t="shared" si="40"/>
        <v>233899</v>
      </c>
      <c r="H159" s="94">
        <v>0</v>
      </c>
      <c r="I159" s="113">
        <v>0</v>
      </c>
      <c r="J159" s="83">
        <f t="shared" si="46"/>
        <v>0</v>
      </c>
      <c r="K159" s="84">
        <v>0</v>
      </c>
      <c r="L159" s="105">
        <v>0</v>
      </c>
      <c r="M159" s="85">
        <f t="shared" si="47"/>
        <v>0</v>
      </c>
      <c r="N159" s="81">
        <v>0</v>
      </c>
      <c r="O159" s="81">
        <v>0</v>
      </c>
      <c r="P159" s="83"/>
      <c r="Q159" s="84">
        <v>0</v>
      </c>
      <c r="R159" s="84">
        <v>0</v>
      </c>
      <c r="S159" s="85">
        <f t="shared" si="61"/>
        <v>0</v>
      </c>
      <c r="T159" s="81">
        <v>51249218</v>
      </c>
      <c r="U159" s="82">
        <v>0</v>
      </c>
      <c r="V159" s="83">
        <f t="shared" si="60"/>
        <v>51249218</v>
      </c>
      <c r="W159" s="84">
        <v>0</v>
      </c>
      <c r="X159" s="84">
        <v>0</v>
      </c>
      <c r="Y159" s="85">
        <f t="shared" si="48"/>
        <v>0</v>
      </c>
      <c r="Z159" s="81">
        <v>0</v>
      </c>
      <c r="AA159" s="84">
        <v>0</v>
      </c>
      <c r="AB159" s="83">
        <f t="shared" si="59"/>
        <v>0</v>
      </c>
      <c r="AC159" s="84">
        <v>0</v>
      </c>
      <c r="AD159" s="84">
        <v>0</v>
      </c>
      <c r="AE159" s="78">
        <f t="shared" si="58"/>
        <v>0</v>
      </c>
      <c r="AF159" s="81">
        <v>0</v>
      </c>
      <c r="AG159" s="81">
        <v>0</v>
      </c>
      <c r="AH159" s="117">
        <f t="shared" ref="AH159:AH183" si="62">+AF159+AG159</f>
        <v>0</v>
      </c>
      <c r="AI159" s="82">
        <v>638313</v>
      </c>
      <c r="AJ159" s="81">
        <v>97970699</v>
      </c>
      <c r="AK159" s="93">
        <f t="shared" si="53"/>
        <v>98609012</v>
      </c>
      <c r="AL159" s="86">
        <f t="shared" si="50"/>
        <v>51887531</v>
      </c>
      <c r="AM159" s="88">
        <f t="shared" si="51"/>
        <v>98204598</v>
      </c>
      <c r="AN159" s="85">
        <f t="shared" si="52"/>
        <v>150092129</v>
      </c>
    </row>
    <row r="160" spans="1:40" x14ac:dyDescent="0.3">
      <c r="A160" s="51" t="s">
        <v>186</v>
      </c>
      <c r="B160" s="94">
        <v>514627160</v>
      </c>
      <c r="C160" s="85">
        <v>0</v>
      </c>
      <c r="D160" s="83">
        <f t="shared" si="54"/>
        <v>514627160</v>
      </c>
      <c r="E160" s="95">
        <v>0</v>
      </c>
      <c r="F160" s="85">
        <v>556134940</v>
      </c>
      <c r="G160" s="85">
        <f t="shared" si="40"/>
        <v>556134940</v>
      </c>
      <c r="H160" s="94">
        <v>1549552977.5</v>
      </c>
      <c r="I160" s="113">
        <v>0</v>
      </c>
      <c r="J160" s="83">
        <f t="shared" si="46"/>
        <v>1549552977.5</v>
      </c>
      <c r="K160" s="84">
        <v>0</v>
      </c>
      <c r="L160" s="105">
        <v>248368000</v>
      </c>
      <c r="M160" s="85">
        <f t="shared" si="47"/>
        <v>248368000</v>
      </c>
      <c r="N160" s="81">
        <v>184463780</v>
      </c>
      <c r="O160" s="81">
        <v>0</v>
      </c>
      <c r="P160" s="83"/>
      <c r="Q160" s="84">
        <v>0</v>
      </c>
      <c r="R160" s="84">
        <v>0</v>
      </c>
      <c r="S160" s="85">
        <f t="shared" si="61"/>
        <v>0</v>
      </c>
      <c r="T160" s="81">
        <v>0</v>
      </c>
      <c r="U160" s="82">
        <v>0</v>
      </c>
      <c r="V160" s="83">
        <f t="shared" si="60"/>
        <v>0</v>
      </c>
      <c r="W160" s="84">
        <v>0</v>
      </c>
      <c r="X160" s="84">
        <v>0</v>
      </c>
      <c r="Y160" s="85">
        <f t="shared" si="48"/>
        <v>0</v>
      </c>
      <c r="Z160" s="81">
        <v>0</v>
      </c>
      <c r="AA160" s="84">
        <v>0</v>
      </c>
      <c r="AB160" s="83">
        <f t="shared" si="59"/>
        <v>0</v>
      </c>
      <c r="AC160" s="84">
        <v>0</v>
      </c>
      <c r="AD160" s="84">
        <v>0</v>
      </c>
      <c r="AE160" s="78">
        <f t="shared" si="58"/>
        <v>0</v>
      </c>
      <c r="AF160" s="81">
        <v>0</v>
      </c>
      <c r="AG160" s="81">
        <v>0</v>
      </c>
      <c r="AH160" s="117">
        <f t="shared" si="62"/>
        <v>0</v>
      </c>
      <c r="AI160" s="82">
        <v>0</v>
      </c>
      <c r="AJ160" s="81">
        <v>0</v>
      </c>
      <c r="AK160" s="93">
        <f t="shared" si="53"/>
        <v>0</v>
      </c>
      <c r="AL160" s="86">
        <f t="shared" si="50"/>
        <v>2248643917.5</v>
      </c>
      <c r="AM160" s="88">
        <f t="shared" si="51"/>
        <v>804502940</v>
      </c>
      <c r="AN160" s="85">
        <f t="shared" si="52"/>
        <v>2868683077.5</v>
      </c>
    </row>
    <row r="161" spans="1:40" x14ac:dyDescent="0.3">
      <c r="A161" s="51" t="s">
        <v>210</v>
      </c>
      <c r="B161" s="94"/>
      <c r="C161" s="85"/>
      <c r="D161" s="83"/>
      <c r="E161" s="95"/>
      <c r="F161" s="85"/>
      <c r="G161" s="85"/>
      <c r="H161" s="94"/>
      <c r="I161" s="113"/>
      <c r="J161" s="83"/>
      <c r="K161" s="84"/>
      <c r="L161" s="105"/>
      <c r="M161" s="85"/>
      <c r="N161" s="81">
        <v>159479527</v>
      </c>
      <c r="O161" s="81"/>
      <c r="P161" s="83"/>
      <c r="Q161" s="84">
        <v>272949300</v>
      </c>
      <c r="R161" s="84">
        <v>0</v>
      </c>
      <c r="S161" s="85">
        <f t="shared" si="61"/>
        <v>272949300</v>
      </c>
      <c r="T161" s="81">
        <v>218949300</v>
      </c>
      <c r="U161" s="82">
        <v>0</v>
      </c>
      <c r="V161" s="83">
        <f t="shared" si="60"/>
        <v>218949300</v>
      </c>
      <c r="W161" s="84">
        <v>54000000</v>
      </c>
      <c r="X161" s="84">
        <v>0</v>
      </c>
      <c r="Y161" s="85">
        <f t="shared" si="48"/>
        <v>54000000</v>
      </c>
      <c r="Z161" s="81">
        <v>0</v>
      </c>
      <c r="AA161" s="84">
        <v>0</v>
      </c>
      <c r="AB161" s="83">
        <f t="shared" si="59"/>
        <v>0</v>
      </c>
      <c r="AC161" s="84">
        <v>0</v>
      </c>
      <c r="AD161" s="84">
        <v>0</v>
      </c>
      <c r="AE161" s="78">
        <f t="shared" si="58"/>
        <v>0</v>
      </c>
      <c r="AF161" s="81">
        <v>0</v>
      </c>
      <c r="AG161" s="81">
        <v>0</v>
      </c>
      <c r="AH161" s="117">
        <f t="shared" si="62"/>
        <v>0</v>
      </c>
      <c r="AI161" s="82">
        <v>0</v>
      </c>
      <c r="AJ161" s="81">
        <v>0</v>
      </c>
      <c r="AK161" s="93">
        <f t="shared" si="53"/>
        <v>0</v>
      </c>
      <c r="AL161" s="86"/>
      <c r="AM161" s="88"/>
      <c r="AN161" s="85"/>
    </row>
    <row r="162" spans="1:40" x14ac:dyDescent="0.3">
      <c r="A162" s="51" t="s">
        <v>155</v>
      </c>
      <c r="B162" s="94">
        <v>0</v>
      </c>
      <c r="C162" s="85">
        <v>710200</v>
      </c>
      <c r="D162" s="83">
        <f t="shared" si="54"/>
        <v>710200</v>
      </c>
      <c r="E162" s="95">
        <v>0</v>
      </c>
      <c r="F162" s="85">
        <v>0</v>
      </c>
      <c r="G162" s="85">
        <f t="shared" si="40"/>
        <v>0</v>
      </c>
      <c r="H162" s="86">
        <v>0</v>
      </c>
      <c r="I162" s="87">
        <v>0</v>
      </c>
      <c r="J162" s="83">
        <f t="shared" si="46"/>
        <v>0</v>
      </c>
      <c r="K162" s="84">
        <v>0</v>
      </c>
      <c r="L162" s="105">
        <v>0</v>
      </c>
      <c r="M162" s="85">
        <f t="shared" si="47"/>
        <v>0</v>
      </c>
      <c r="N162" s="81">
        <v>0</v>
      </c>
      <c r="O162" s="81">
        <v>0</v>
      </c>
      <c r="P162" s="83"/>
      <c r="Q162" s="84">
        <v>0</v>
      </c>
      <c r="R162" s="84">
        <v>0</v>
      </c>
      <c r="S162" s="85">
        <f t="shared" si="61"/>
        <v>0</v>
      </c>
      <c r="T162" s="81">
        <v>0</v>
      </c>
      <c r="U162" s="82">
        <v>0</v>
      </c>
      <c r="V162" s="83">
        <f t="shared" si="60"/>
        <v>0</v>
      </c>
      <c r="W162" s="84">
        <v>0</v>
      </c>
      <c r="X162" s="84">
        <v>0</v>
      </c>
      <c r="Y162" s="85">
        <f t="shared" si="48"/>
        <v>0</v>
      </c>
      <c r="Z162" s="81">
        <v>0</v>
      </c>
      <c r="AA162" s="84">
        <v>0</v>
      </c>
      <c r="AB162" s="83">
        <f t="shared" si="59"/>
        <v>0</v>
      </c>
      <c r="AC162" s="84">
        <v>0</v>
      </c>
      <c r="AD162" s="84">
        <v>0</v>
      </c>
      <c r="AE162" s="78">
        <f t="shared" si="58"/>
        <v>0</v>
      </c>
      <c r="AF162" s="81">
        <v>0</v>
      </c>
      <c r="AG162" s="81">
        <v>0</v>
      </c>
      <c r="AH162" s="117">
        <f t="shared" si="62"/>
        <v>0</v>
      </c>
      <c r="AI162" s="82">
        <v>0</v>
      </c>
      <c r="AJ162" s="81">
        <v>0</v>
      </c>
      <c r="AK162" s="93">
        <f t="shared" si="53"/>
        <v>0</v>
      </c>
      <c r="AL162" s="86">
        <f t="shared" si="50"/>
        <v>0</v>
      </c>
      <c r="AM162" s="88">
        <f t="shared" si="51"/>
        <v>710200</v>
      </c>
      <c r="AN162" s="85">
        <f t="shared" si="52"/>
        <v>710200</v>
      </c>
    </row>
    <row r="163" spans="1:40" x14ac:dyDescent="0.3">
      <c r="A163" s="51" t="s">
        <v>157</v>
      </c>
      <c r="B163" s="94">
        <v>0</v>
      </c>
      <c r="C163" s="85">
        <v>61822539</v>
      </c>
      <c r="D163" s="83">
        <f t="shared" si="54"/>
        <v>61822539</v>
      </c>
      <c r="E163" s="95">
        <v>0</v>
      </c>
      <c r="F163" s="85">
        <v>0</v>
      </c>
      <c r="G163" s="85">
        <f t="shared" si="40"/>
        <v>0</v>
      </c>
      <c r="H163" s="86">
        <v>0</v>
      </c>
      <c r="I163" s="87">
        <v>0</v>
      </c>
      <c r="J163" s="83">
        <f t="shared" si="46"/>
        <v>0</v>
      </c>
      <c r="K163" s="84">
        <v>0</v>
      </c>
      <c r="L163" s="105">
        <v>0</v>
      </c>
      <c r="M163" s="85">
        <f t="shared" si="47"/>
        <v>0</v>
      </c>
      <c r="N163" s="81">
        <v>0</v>
      </c>
      <c r="O163" s="81">
        <v>0</v>
      </c>
      <c r="P163" s="83"/>
      <c r="Q163" s="84">
        <v>0</v>
      </c>
      <c r="R163" s="84">
        <v>0</v>
      </c>
      <c r="S163" s="85">
        <f t="shared" si="61"/>
        <v>0</v>
      </c>
      <c r="T163" s="81">
        <v>0</v>
      </c>
      <c r="U163" s="82">
        <v>0</v>
      </c>
      <c r="V163" s="83">
        <f t="shared" si="60"/>
        <v>0</v>
      </c>
      <c r="W163" s="84">
        <v>0</v>
      </c>
      <c r="X163" s="84">
        <v>0</v>
      </c>
      <c r="Y163" s="85">
        <f t="shared" ref="Y163:Y183" si="63">+W163+X163</f>
        <v>0</v>
      </c>
      <c r="Z163" s="81">
        <v>0</v>
      </c>
      <c r="AA163" s="84">
        <v>0</v>
      </c>
      <c r="AB163" s="83">
        <f t="shared" si="59"/>
        <v>0</v>
      </c>
      <c r="AC163" s="84">
        <v>0</v>
      </c>
      <c r="AD163" s="84">
        <v>0</v>
      </c>
      <c r="AE163" s="78">
        <f t="shared" si="58"/>
        <v>0</v>
      </c>
      <c r="AF163" s="81">
        <v>0</v>
      </c>
      <c r="AG163" s="81">
        <v>0</v>
      </c>
      <c r="AH163" s="117">
        <f t="shared" si="62"/>
        <v>0</v>
      </c>
      <c r="AI163" s="82">
        <v>1537701</v>
      </c>
      <c r="AJ163" s="81">
        <v>0</v>
      </c>
      <c r="AK163" s="93">
        <f t="shared" si="53"/>
        <v>1537701</v>
      </c>
      <c r="AL163" s="86">
        <f t="shared" si="50"/>
        <v>1537701</v>
      </c>
      <c r="AM163" s="88">
        <f t="shared" si="51"/>
        <v>61822539</v>
      </c>
      <c r="AN163" s="85">
        <f t="shared" si="52"/>
        <v>63360240</v>
      </c>
    </row>
    <row r="164" spans="1:40" x14ac:dyDescent="0.3">
      <c r="A164" s="51" t="s">
        <v>156</v>
      </c>
      <c r="B164" s="94">
        <v>0</v>
      </c>
      <c r="C164" s="85">
        <v>253000</v>
      </c>
      <c r="D164" s="83">
        <f t="shared" si="54"/>
        <v>253000</v>
      </c>
      <c r="E164" s="95">
        <v>0</v>
      </c>
      <c r="F164" s="85">
        <v>0</v>
      </c>
      <c r="G164" s="85">
        <f t="shared" ref="G164:G181" si="64">+E164+F164</f>
        <v>0</v>
      </c>
      <c r="H164" s="86">
        <v>0</v>
      </c>
      <c r="I164" s="87">
        <v>0</v>
      </c>
      <c r="J164" s="83">
        <f t="shared" si="46"/>
        <v>0</v>
      </c>
      <c r="K164" s="84">
        <v>0</v>
      </c>
      <c r="L164" s="105">
        <v>0</v>
      </c>
      <c r="M164" s="85">
        <f t="shared" si="47"/>
        <v>0</v>
      </c>
      <c r="N164" s="81">
        <v>0</v>
      </c>
      <c r="O164" s="81">
        <v>0</v>
      </c>
      <c r="P164" s="83"/>
      <c r="Q164" s="84">
        <v>0</v>
      </c>
      <c r="R164" s="84">
        <v>0</v>
      </c>
      <c r="S164" s="85">
        <f t="shared" si="61"/>
        <v>0</v>
      </c>
      <c r="T164" s="81">
        <v>0</v>
      </c>
      <c r="U164" s="82">
        <v>0</v>
      </c>
      <c r="V164" s="83">
        <f t="shared" si="60"/>
        <v>0</v>
      </c>
      <c r="W164" s="84">
        <v>0</v>
      </c>
      <c r="X164" s="84">
        <v>0</v>
      </c>
      <c r="Y164" s="85">
        <f t="shared" si="63"/>
        <v>0</v>
      </c>
      <c r="Z164" s="81">
        <v>0</v>
      </c>
      <c r="AA164" s="84">
        <v>0</v>
      </c>
      <c r="AB164" s="83">
        <f t="shared" si="59"/>
        <v>0</v>
      </c>
      <c r="AC164" s="84">
        <v>0</v>
      </c>
      <c r="AD164" s="84">
        <v>0</v>
      </c>
      <c r="AE164" s="78">
        <f t="shared" si="58"/>
        <v>0</v>
      </c>
      <c r="AF164" s="81">
        <v>0</v>
      </c>
      <c r="AG164" s="81">
        <v>0</v>
      </c>
      <c r="AH164" s="117">
        <f t="shared" si="62"/>
        <v>0</v>
      </c>
      <c r="AI164" s="82">
        <v>65966</v>
      </c>
      <c r="AJ164" s="81">
        <v>0</v>
      </c>
      <c r="AK164" s="93">
        <f t="shared" si="53"/>
        <v>65966</v>
      </c>
      <c r="AL164" s="86">
        <f t="shared" si="50"/>
        <v>65966</v>
      </c>
      <c r="AM164" s="88">
        <f t="shared" si="51"/>
        <v>253000</v>
      </c>
      <c r="AN164" s="85">
        <f t="shared" si="52"/>
        <v>318966</v>
      </c>
    </row>
    <row r="165" spans="1:40" x14ac:dyDescent="0.3">
      <c r="A165" s="51" t="s">
        <v>154</v>
      </c>
      <c r="B165" s="94">
        <v>0</v>
      </c>
      <c r="C165" s="85">
        <v>498340703</v>
      </c>
      <c r="D165" s="83">
        <f t="shared" si="54"/>
        <v>498340703</v>
      </c>
      <c r="E165" s="95">
        <v>0</v>
      </c>
      <c r="F165" s="85">
        <v>238501938</v>
      </c>
      <c r="G165" s="85">
        <f t="shared" si="64"/>
        <v>238501938</v>
      </c>
      <c r="H165" s="94">
        <v>0</v>
      </c>
      <c r="I165" s="113">
        <v>0</v>
      </c>
      <c r="J165" s="83">
        <f t="shared" si="46"/>
        <v>0</v>
      </c>
      <c r="K165" s="84">
        <v>0</v>
      </c>
      <c r="L165" s="105">
        <v>214411</v>
      </c>
      <c r="M165" s="85">
        <f t="shared" si="47"/>
        <v>214411</v>
      </c>
      <c r="N165" s="81">
        <v>96840147</v>
      </c>
      <c r="O165" s="81">
        <v>0</v>
      </c>
      <c r="P165" s="83"/>
      <c r="Q165" s="84">
        <v>0</v>
      </c>
      <c r="R165" s="84">
        <v>0</v>
      </c>
      <c r="S165" s="85">
        <f t="shared" si="61"/>
        <v>0</v>
      </c>
      <c r="T165" s="81">
        <v>0</v>
      </c>
      <c r="U165" s="82">
        <v>0</v>
      </c>
      <c r="V165" s="83">
        <f t="shared" si="60"/>
        <v>0</v>
      </c>
      <c r="W165" s="84">
        <v>0</v>
      </c>
      <c r="X165" s="84">
        <v>0</v>
      </c>
      <c r="Y165" s="85">
        <f t="shared" si="63"/>
        <v>0</v>
      </c>
      <c r="Z165" s="81">
        <v>0</v>
      </c>
      <c r="AA165" s="84">
        <v>0</v>
      </c>
      <c r="AB165" s="83">
        <f t="shared" si="59"/>
        <v>0</v>
      </c>
      <c r="AC165" s="84">
        <v>0</v>
      </c>
      <c r="AD165" s="84">
        <v>0</v>
      </c>
      <c r="AE165" s="78">
        <f t="shared" si="58"/>
        <v>0</v>
      </c>
      <c r="AF165" s="81">
        <v>0</v>
      </c>
      <c r="AG165" s="81">
        <v>0</v>
      </c>
      <c r="AH165" s="117">
        <f t="shared" si="62"/>
        <v>0</v>
      </c>
      <c r="AI165" s="82">
        <v>0</v>
      </c>
      <c r="AJ165" s="81">
        <v>0</v>
      </c>
      <c r="AK165" s="93">
        <f t="shared" si="53"/>
        <v>0</v>
      </c>
      <c r="AL165" s="86">
        <f t="shared" si="50"/>
        <v>96840147</v>
      </c>
      <c r="AM165" s="88">
        <f t="shared" si="51"/>
        <v>737057052</v>
      </c>
      <c r="AN165" s="85">
        <f t="shared" si="52"/>
        <v>737057052</v>
      </c>
    </row>
    <row r="166" spans="1:40" x14ac:dyDescent="0.3">
      <c r="A166" s="51" t="s">
        <v>185</v>
      </c>
      <c r="B166" s="94">
        <v>0</v>
      </c>
      <c r="C166" s="85">
        <v>0</v>
      </c>
      <c r="D166" s="83">
        <f t="shared" si="54"/>
        <v>0</v>
      </c>
      <c r="E166" s="95">
        <v>0</v>
      </c>
      <c r="F166" s="85">
        <v>0</v>
      </c>
      <c r="G166" s="85">
        <f t="shared" si="64"/>
        <v>0</v>
      </c>
      <c r="H166" s="94">
        <v>353823526</v>
      </c>
      <c r="I166" s="113">
        <v>0</v>
      </c>
      <c r="J166" s="83">
        <f t="shared" si="46"/>
        <v>353823526</v>
      </c>
      <c r="K166" s="84">
        <v>50724373</v>
      </c>
      <c r="L166" s="105">
        <v>453850360</v>
      </c>
      <c r="M166" s="85">
        <f t="shared" si="47"/>
        <v>504574733</v>
      </c>
      <c r="N166" s="81">
        <v>0</v>
      </c>
      <c r="O166" s="81">
        <v>0</v>
      </c>
      <c r="P166" s="83"/>
      <c r="Q166" s="84">
        <v>13189631</v>
      </c>
      <c r="R166" s="84">
        <v>755865049</v>
      </c>
      <c r="S166" s="85">
        <f t="shared" si="61"/>
        <v>769054680</v>
      </c>
      <c r="T166" s="81">
        <v>1094824</v>
      </c>
      <c r="U166" s="82">
        <v>0</v>
      </c>
      <c r="V166" s="83">
        <f t="shared" si="60"/>
        <v>1094824</v>
      </c>
      <c r="W166" s="84">
        <v>122591537</v>
      </c>
      <c r="X166" s="84">
        <v>73472319</v>
      </c>
      <c r="Y166" s="85">
        <f t="shared" si="63"/>
        <v>196063856</v>
      </c>
      <c r="Z166" s="81">
        <v>0</v>
      </c>
      <c r="AA166" s="84">
        <v>0</v>
      </c>
      <c r="AB166" s="83">
        <f t="shared" si="59"/>
        <v>0</v>
      </c>
      <c r="AC166" s="84">
        <v>1819118</v>
      </c>
      <c r="AD166" s="84">
        <v>0</v>
      </c>
      <c r="AE166" s="78">
        <f t="shared" si="58"/>
        <v>1819118</v>
      </c>
      <c r="AF166" s="81">
        <v>0</v>
      </c>
      <c r="AG166" s="81">
        <v>0</v>
      </c>
      <c r="AH166" s="117">
        <f t="shared" si="62"/>
        <v>0</v>
      </c>
      <c r="AI166" s="82">
        <v>25200</v>
      </c>
      <c r="AJ166" s="81">
        <v>0</v>
      </c>
      <c r="AK166" s="93">
        <f t="shared" si="53"/>
        <v>25200</v>
      </c>
      <c r="AL166" s="86">
        <f t="shared" si="50"/>
        <v>543268209</v>
      </c>
      <c r="AM166" s="88">
        <f t="shared" si="51"/>
        <v>1283187728</v>
      </c>
      <c r="AN166" s="85">
        <f t="shared" si="52"/>
        <v>1826455937</v>
      </c>
    </row>
    <row r="167" spans="1:40" x14ac:dyDescent="0.3">
      <c r="A167" s="51" t="s">
        <v>218</v>
      </c>
      <c r="B167" s="94"/>
      <c r="C167" s="85"/>
      <c r="D167" s="83"/>
      <c r="E167" s="95"/>
      <c r="F167" s="85"/>
      <c r="G167" s="85"/>
      <c r="H167" s="94"/>
      <c r="I167" s="113"/>
      <c r="J167" s="83"/>
      <c r="K167" s="84"/>
      <c r="L167" s="105"/>
      <c r="M167" s="85"/>
      <c r="N167" s="81"/>
      <c r="O167" s="81"/>
      <c r="P167" s="83"/>
      <c r="Q167" s="84"/>
      <c r="R167" s="84"/>
      <c r="S167" s="85"/>
      <c r="T167" s="81"/>
      <c r="U167" s="82"/>
      <c r="V167" s="83"/>
      <c r="W167" s="84"/>
      <c r="X167" s="84"/>
      <c r="Y167" s="85"/>
      <c r="Z167" s="81"/>
      <c r="AA167" s="84"/>
      <c r="AB167" s="83"/>
      <c r="AC167" s="84">
        <v>7280539</v>
      </c>
      <c r="AD167" s="84"/>
      <c r="AE167" s="78">
        <f t="shared" si="58"/>
        <v>7280539</v>
      </c>
      <c r="AF167" s="81">
        <v>0</v>
      </c>
      <c r="AG167" s="81">
        <v>0</v>
      </c>
      <c r="AH167" s="117">
        <f t="shared" si="62"/>
        <v>0</v>
      </c>
      <c r="AI167" s="82">
        <v>113697552</v>
      </c>
      <c r="AJ167" s="81">
        <v>0</v>
      </c>
      <c r="AK167" s="93">
        <f t="shared" si="53"/>
        <v>113697552</v>
      </c>
      <c r="AL167" s="86"/>
      <c r="AM167" s="88"/>
      <c r="AN167" s="85"/>
    </row>
    <row r="168" spans="1:40" x14ac:dyDescent="0.3">
      <c r="A168" s="51" t="s">
        <v>221</v>
      </c>
      <c r="B168" s="94"/>
      <c r="C168" s="85"/>
      <c r="D168" s="83"/>
      <c r="E168" s="95"/>
      <c r="F168" s="85"/>
      <c r="G168" s="85"/>
      <c r="H168" s="94"/>
      <c r="I168" s="113"/>
      <c r="J168" s="83"/>
      <c r="K168" s="84"/>
      <c r="L168" s="105"/>
      <c r="M168" s="85"/>
      <c r="N168" s="81"/>
      <c r="O168" s="81"/>
      <c r="P168" s="83"/>
      <c r="Q168" s="84"/>
      <c r="R168" s="84"/>
      <c r="S168" s="85"/>
      <c r="T168" s="81"/>
      <c r="U168" s="82"/>
      <c r="V168" s="83"/>
      <c r="W168" s="84"/>
      <c r="X168" s="84"/>
      <c r="Y168" s="85"/>
      <c r="Z168" s="81"/>
      <c r="AA168" s="84"/>
      <c r="AB168" s="83"/>
      <c r="AC168" s="84"/>
      <c r="AD168" s="84"/>
      <c r="AE168" s="78"/>
      <c r="AF168" s="81"/>
      <c r="AG168" s="81"/>
      <c r="AH168" s="117"/>
      <c r="AI168" s="82">
        <v>34845663</v>
      </c>
      <c r="AJ168" s="81">
        <v>75523762</v>
      </c>
      <c r="AK168" s="93">
        <f t="shared" ref="AK168:AK173" si="65">+AJ168+AI168</f>
        <v>110369425</v>
      </c>
      <c r="AL168" s="86"/>
      <c r="AM168" s="88"/>
      <c r="AN168" s="85"/>
    </row>
    <row r="169" spans="1:40" x14ac:dyDescent="0.3">
      <c r="A169" s="51" t="s">
        <v>222</v>
      </c>
      <c r="B169" s="94"/>
      <c r="C169" s="85"/>
      <c r="D169" s="83"/>
      <c r="E169" s="95"/>
      <c r="F169" s="85"/>
      <c r="G169" s="85"/>
      <c r="H169" s="94"/>
      <c r="I169" s="113"/>
      <c r="J169" s="83"/>
      <c r="K169" s="84"/>
      <c r="L169" s="105"/>
      <c r="M169" s="85"/>
      <c r="N169" s="81"/>
      <c r="O169" s="81"/>
      <c r="P169" s="83"/>
      <c r="Q169" s="84"/>
      <c r="R169" s="84"/>
      <c r="S169" s="85"/>
      <c r="T169" s="81"/>
      <c r="U169" s="82"/>
      <c r="V169" s="83"/>
      <c r="W169" s="84"/>
      <c r="X169" s="84"/>
      <c r="Y169" s="85"/>
      <c r="Z169" s="81"/>
      <c r="AA169" s="84"/>
      <c r="AB169" s="83"/>
      <c r="AC169" s="84"/>
      <c r="AD169" s="84"/>
      <c r="AE169" s="78"/>
      <c r="AF169" s="81"/>
      <c r="AG169" s="81"/>
      <c r="AH169" s="117"/>
      <c r="AI169" s="82">
        <v>297039</v>
      </c>
      <c r="AJ169" s="81">
        <v>0</v>
      </c>
      <c r="AK169" s="93">
        <f t="shared" si="65"/>
        <v>297039</v>
      </c>
      <c r="AL169" s="86"/>
      <c r="AM169" s="88"/>
      <c r="AN169" s="85"/>
    </row>
    <row r="170" spans="1:40" x14ac:dyDescent="0.3">
      <c r="A170" s="51" t="s">
        <v>223</v>
      </c>
      <c r="B170" s="94"/>
      <c r="C170" s="85"/>
      <c r="D170" s="83"/>
      <c r="E170" s="95"/>
      <c r="F170" s="85"/>
      <c r="G170" s="85"/>
      <c r="H170" s="94"/>
      <c r="I170" s="113"/>
      <c r="J170" s="83"/>
      <c r="K170" s="84"/>
      <c r="L170" s="105"/>
      <c r="M170" s="85"/>
      <c r="N170" s="81"/>
      <c r="O170" s="81"/>
      <c r="P170" s="83"/>
      <c r="Q170" s="84"/>
      <c r="R170" s="84"/>
      <c r="S170" s="85"/>
      <c r="T170" s="81"/>
      <c r="U170" s="82"/>
      <c r="V170" s="83"/>
      <c r="W170" s="84"/>
      <c r="X170" s="84"/>
      <c r="Y170" s="85"/>
      <c r="Z170" s="81"/>
      <c r="AA170" s="84"/>
      <c r="AB170" s="83"/>
      <c r="AC170" s="84"/>
      <c r="AD170" s="84"/>
      <c r="AE170" s="78"/>
      <c r="AF170" s="81"/>
      <c r="AG170" s="81"/>
      <c r="AH170" s="117"/>
      <c r="AI170" s="82">
        <v>210446</v>
      </c>
      <c r="AJ170" s="81">
        <v>0</v>
      </c>
      <c r="AK170" s="93">
        <f t="shared" si="65"/>
        <v>210446</v>
      </c>
      <c r="AL170" s="86"/>
      <c r="AM170" s="88"/>
      <c r="AN170" s="85"/>
    </row>
    <row r="171" spans="1:40" x14ac:dyDescent="0.3">
      <c r="A171" s="51" t="s">
        <v>224</v>
      </c>
      <c r="B171" s="94"/>
      <c r="C171" s="85"/>
      <c r="D171" s="83"/>
      <c r="E171" s="95"/>
      <c r="F171" s="85"/>
      <c r="G171" s="85"/>
      <c r="H171" s="94"/>
      <c r="I171" s="113"/>
      <c r="J171" s="83"/>
      <c r="K171" s="84"/>
      <c r="L171" s="105"/>
      <c r="M171" s="85"/>
      <c r="N171" s="81"/>
      <c r="O171" s="81"/>
      <c r="P171" s="83"/>
      <c r="Q171" s="84"/>
      <c r="R171" s="84"/>
      <c r="S171" s="85"/>
      <c r="T171" s="81"/>
      <c r="U171" s="82"/>
      <c r="V171" s="83"/>
      <c r="W171" s="84"/>
      <c r="X171" s="84"/>
      <c r="Y171" s="85"/>
      <c r="Z171" s="81"/>
      <c r="AA171" s="84"/>
      <c r="AB171" s="83"/>
      <c r="AC171" s="84"/>
      <c r="AD171" s="84"/>
      <c r="AE171" s="78"/>
      <c r="AF171" s="81"/>
      <c r="AG171" s="81"/>
      <c r="AH171" s="117"/>
      <c r="AI171" s="82">
        <v>139333</v>
      </c>
      <c r="AJ171" s="81">
        <v>0</v>
      </c>
      <c r="AK171" s="93">
        <f t="shared" si="65"/>
        <v>139333</v>
      </c>
      <c r="AL171" s="86"/>
      <c r="AM171" s="88"/>
      <c r="AN171" s="85"/>
    </row>
    <row r="172" spans="1:40" x14ac:dyDescent="0.3">
      <c r="A172" s="51" t="s">
        <v>225</v>
      </c>
      <c r="B172" s="94"/>
      <c r="C172" s="85"/>
      <c r="D172" s="83"/>
      <c r="E172" s="95"/>
      <c r="F172" s="85"/>
      <c r="G172" s="85"/>
      <c r="H172" s="94"/>
      <c r="I172" s="113"/>
      <c r="J172" s="83"/>
      <c r="K172" s="84"/>
      <c r="L172" s="105"/>
      <c r="M172" s="85"/>
      <c r="N172" s="81"/>
      <c r="O172" s="81"/>
      <c r="P172" s="83"/>
      <c r="Q172" s="84"/>
      <c r="R172" s="84"/>
      <c r="S172" s="85"/>
      <c r="T172" s="81"/>
      <c r="U172" s="82"/>
      <c r="V172" s="83"/>
      <c r="W172" s="84"/>
      <c r="X172" s="84"/>
      <c r="Y172" s="85"/>
      <c r="Z172" s="81"/>
      <c r="AA172" s="84"/>
      <c r="AB172" s="83"/>
      <c r="AC172" s="84"/>
      <c r="AD172" s="84"/>
      <c r="AE172" s="78"/>
      <c r="AF172" s="81"/>
      <c r="AG172" s="81"/>
      <c r="AH172" s="117"/>
      <c r="AI172" s="82">
        <v>205510</v>
      </c>
      <c r="AJ172" s="81">
        <v>0</v>
      </c>
      <c r="AK172" s="93">
        <f t="shared" si="65"/>
        <v>205510</v>
      </c>
      <c r="AL172" s="86"/>
      <c r="AM172" s="88"/>
      <c r="AN172" s="85"/>
    </row>
    <row r="173" spans="1:40" x14ac:dyDescent="0.3">
      <c r="A173" s="51" t="s">
        <v>226</v>
      </c>
      <c r="B173" s="94"/>
      <c r="C173" s="85"/>
      <c r="D173" s="83"/>
      <c r="E173" s="95"/>
      <c r="F173" s="85"/>
      <c r="G173" s="85"/>
      <c r="H173" s="94"/>
      <c r="I173" s="113"/>
      <c r="J173" s="83"/>
      <c r="K173" s="84"/>
      <c r="L173" s="105"/>
      <c r="M173" s="85"/>
      <c r="N173" s="81"/>
      <c r="O173" s="81"/>
      <c r="P173" s="83"/>
      <c r="Q173" s="84"/>
      <c r="R173" s="84"/>
      <c r="S173" s="85"/>
      <c r="T173" s="81"/>
      <c r="U173" s="82"/>
      <c r="V173" s="83"/>
      <c r="W173" s="84"/>
      <c r="X173" s="84"/>
      <c r="Y173" s="85"/>
      <c r="Z173" s="81"/>
      <c r="AA173" s="84"/>
      <c r="AB173" s="83"/>
      <c r="AC173" s="84"/>
      <c r="AD173" s="84"/>
      <c r="AE173" s="78"/>
      <c r="AF173" s="81"/>
      <c r="AG173" s="81"/>
      <c r="AH173" s="117"/>
      <c r="AI173" s="82">
        <v>66000</v>
      </c>
      <c r="AJ173" s="81">
        <v>0</v>
      </c>
      <c r="AK173" s="93">
        <f t="shared" si="65"/>
        <v>66000</v>
      </c>
      <c r="AL173" s="86"/>
      <c r="AM173" s="88"/>
      <c r="AN173" s="85"/>
    </row>
    <row r="174" spans="1:40" x14ac:dyDescent="0.3">
      <c r="A174" s="51" t="s">
        <v>158</v>
      </c>
      <c r="B174" s="94">
        <v>0</v>
      </c>
      <c r="C174" s="85">
        <v>0</v>
      </c>
      <c r="D174" s="83">
        <f t="shared" si="54"/>
        <v>0</v>
      </c>
      <c r="E174" s="95">
        <v>0</v>
      </c>
      <c r="F174" s="85">
        <v>0</v>
      </c>
      <c r="G174" s="85">
        <f t="shared" si="64"/>
        <v>0</v>
      </c>
      <c r="H174" s="94">
        <v>61350</v>
      </c>
      <c r="I174" s="113">
        <v>0</v>
      </c>
      <c r="J174" s="83">
        <f t="shared" ref="J174:J183" si="66">+H174+I174</f>
        <v>61350</v>
      </c>
      <c r="K174" s="84">
        <v>0</v>
      </c>
      <c r="L174" s="105">
        <v>0</v>
      </c>
      <c r="M174" s="85">
        <f t="shared" ref="M174:M183" si="67">+K174+L174</f>
        <v>0</v>
      </c>
      <c r="N174" s="81">
        <v>166436</v>
      </c>
      <c r="O174" s="81">
        <v>0</v>
      </c>
      <c r="P174" s="83"/>
      <c r="Q174" s="84">
        <v>261855</v>
      </c>
      <c r="R174" s="84">
        <v>0</v>
      </c>
      <c r="S174" s="85">
        <f t="shared" si="61"/>
        <v>261855</v>
      </c>
      <c r="T174" s="81">
        <v>99000</v>
      </c>
      <c r="U174" s="82">
        <v>0</v>
      </c>
      <c r="V174" s="83">
        <f t="shared" si="60"/>
        <v>99000</v>
      </c>
      <c r="W174" s="84">
        <v>0</v>
      </c>
      <c r="X174" s="84">
        <v>0</v>
      </c>
      <c r="Y174" s="85">
        <f t="shared" si="63"/>
        <v>0</v>
      </c>
      <c r="Z174" s="81">
        <v>0</v>
      </c>
      <c r="AA174" s="84">
        <v>0</v>
      </c>
      <c r="AB174" s="83">
        <f t="shared" si="59"/>
        <v>0</v>
      </c>
      <c r="AC174" s="84">
        <v>124800</v>
      </c>
      <c r="AD174" s="84">
        <v>0</v>
      </c>
      <c r="AE174" s="78">
        <f t="shared" si="58"/>
        <v>124800</v>
      </c>
      <c r="AF174" s="81">
        <v>1265506</v>
      </c>
      <c r="AG174" s="81">
        <v>0</v>
      </c>
      <c r="AH174" s="117">
        <f t="shared" si="62"/>
        <v>1265506</v>
      </c>
      <c r="AI174" s="82">
        <v>690834</v>
      </c>
      <c r="AJ174" s="81">
        <v>0</v>
      </c>
      <c r="AK174" s="93">
        <f t="shared" si="53"/>
        <v>690834</v>
      </c>
      <c r="AL174" s="86">
        <f t="shared" si="50"/>
        <v>2669781</v>
      </c>
      <c r="AM174" s="88">
        <f t="shared" si="51"/>
        <v>0</v>
      </c>
      <c r="AN174" s="85">
        <f t="shared" si="52"/>
        <v>2503345</v>
      </c>
    </row>
    <row r="175" spans="1:40" x14ac:dyDescent="0.3">
      <c r="A175" s="51" t="s">
        <v>159</v>
      </c>
      <c r="B175" s="94"/>
      <c r="C175" s="85"/>
      <c r="D175" s="83"/>
      <c r="E175" s="95"/>
      <c r="F175" s="85"/>
      <c r="G175" s="85"/>
      <c r="H175" s="94"/>
      <c r="I175" s="113"/>
      <c r="J175" s="83"/>
      <c r="K175" s="84">
        <v>1399057</v>
      </c>
      <c r="L175" s="105">
        <v>0</v>
      </c>
      <c r="M175" s="85"/>
      <c r="N175" s="81">
        <v>2169743</v>
      </c>
      <c r="O175" s="81">
        <v>0</v>
      </c>
      <c r="P175" s="83"/>
      <c r="Q175" s="84">
        <v>27191692</v>
      </c>
      <c r="R175" s="84">
        <v>0</v>
      </c>
      <c r="S175" s="85">
        <f t="shared" si="61"/>
        <v>27191692</v>
      </c>
      <c r="T175" s="81">
        <v>2727244</v>
      </c>
      <c r="U175" s="82">
        <v>0</v>
      </c>
      <c r="V175" s="83">
        <f t="shared" si="60"/>
        <v>2727244</v>
      </c>
      <c r="W175" s="84">
        <v>600204</v>
      </c>
      <c r="X175" s="84">
        <v>0</v>
      </c>
      <c r="Y175" s="85">
        <f t="shared" si="63"/>
        <v>600204</v>
      </c>
      <c r="Z175" s="81">
        <v>4070975</v>
      </c>
      <c r="AA175" s="84">
        <v>0</v>
      </c>
      <c r="AB175" s="83">
        <f t="shared" si="59"/>
        <v>4070975</v>
      </c>
      <c r="AC175" s="84">
        <v>781898</v>
      </c>
      <c r="AD175" s="84">
        <v>1506400</v>
      </c>
      <c r="AE175" s="78">
        <f t="shared" si="58"/>
        <v>2288298</v>
      </c>
      <c r="AF175" s="81">
        <v>18167561</v>
      </c>
      <c r="AG175" s="81">
        <v>4913412</v>
      </c>
      <c r="AH175" s="117">
        <f t="shared" si="62"/>
        <v>23080973</v>
      </c>
      <c r="AI175" s="82">
        <v>7538825</v>
      </c>
      <c r="AJ175" s="81">
        <v>0</v>
      </c>
      <c r="AK175" s="93">
        <f t="shared" si="53"/>
        <v>7538825</v>
      </c>
      <c r="AL175" s="86"/>
      <c r="AM175" s="88"/>
      <c r="AN175" s="85"/>
    </row>
    <row r="176" spans="1:40" x14ac:dyDescent="0.3">
      <c r="A176" s="51" t="s">
        <v>212</v>
      </c>
      <c r="B176" s="94"/>
      <c r="C176" s="85"/>
      <c r="D176" s="83"/>
      <c r="E176" s="95"/>
      <c r="F176" s="85"/>
      <c r="G176" s="85"/>
      <c r="H176" s="94"/>
      <c r="I176" s="113"/>
      <c r="J176" s="83"/>
      <c r="K176" s="84"/>
      <c r="L176" s="105"/>
      <c r="M176" s="85"/>
      <c r="N176" s="81"/>
      <c r="O176" s="81"/>
      <c r="P176" s="83"/>
      <c r="Q176" s="84">
        <v>0</v>
      </c>
      <c r="R176" s="84">
        <v>59700</v>
      </c>
      <c r="S176" s="85"/>
      <c r="T176" s="81">
        <v>0</v>
      </c>
      <c r="U176" s="82">
        <v>0</v>
      </c>
      <c r="V176" s="83">
        <f t="shared" si="60"/>
        <v>0</v>
      </c>
      <c r="W176" s="84">
        <v>0</v>
      </c>
      <c r="X176" s="84">
        <v>0</v>
      </c>
      <c r="Y176" s="85">
        <f t="shared" si="63"/>
        <v>0</v>
      </c>
      <c r="Z176" s="81">
        <v>0</v>
      </c>
      <c r="AA176" s="84">
        <v>0</v>
      </c>
      <c r="AB176" s="83">
        <f t="shared" si="59"/>
        <v>0</v>
      </c>
      <c r="AC176" s="84">
        <v>0</v>
      </c>
      <c r="AD176" s="84">
        <v>0</v>
      </c>
      <c r="AE176" s="78">
        <f t="shared" si="58"/>
        <v>0</v>
      </c>
      <c r="AF176" s="81">
        <v>0</v>
      </c>
      <c r="AG176" s="81">
        <v>0</v>
      </c>
      <c r="AH176" s="117">
        <f t="shared" si="62"/>
        <v>0</v>
      </c>
      <c r="AI176" s="82">
        <v>0</v>
      </c>
      <c r="AJ176" s="81">
        <v>0</v>
      </c>
      <c r="AK176" s="93">
        <f t="shared" si="53"/>
        <v>0</v>
      </c>
      <c r="AL176" s="86"/>
      <c r="AM176" s="88"/>
      <c r="AN176" s="85"/>
    </row>
    <row r="177" spans="1:40 16368:16368" x14ac:dyDescent="0.3">
      <c r="A177" s="51" t="s">
        <v>168</v>
      </c>
      <c r="B177" s="94">
        <v>0</v>
      </c>
      <c r="C177" s="85">
        <v>0</v>
      </c>
      <c r="D177" s="83">
        <f t="shared" si="54"/>
        <v>0</v>
      </c>
      <c r="E177" s="95">
        <v>0</v>
      </c>
      <c r="F177" s="85">
        <v>0</v>
      </c>
      <c r="G177" s="85">
        <f t="shared" si="64"/>
        <v>0</v>
      </c>
      <c r="H177" s="86">
        <v>0</v>
      </c>
      <c r="I177" s="87">
        <v>0</v>
      </c>
      <c r="J177" s="83">
        <f t="shared" si="66"/>
        <v>0</v>
      </c>
      <c r="K177" s="84">
        <v>0</v>
      </c>
      <c r="L177" s="105">
        <v>0</v>
      </c>
      <c r="M177" s="85">
        <f t="shared" si="67"/>
        <v>0</v>
      </c>
      <c r="N177" s="81">
        <v>0</v>
      </c>
      <c r="O177" s="81">
        <v>0</v>
      </c>
      <c r="P177" s="83"/>
      <c r="Q177" s="84">
        <v>0</v>
      </c>
      <c r="R177" s="84">
        <v>0</v>
      </c>
      <c r="S177" s="85">
        <f t="shared" si="61"/>
        <v>0</v>
      </c>
      <c r="T177" s="81">
        <v>0</v>
      </c>
      <c r="U177" s="82">
        <v>0</v>
      </c>
      <c r="V177" s="83">
        <f t="shared" si="60"/>
        <v>0</v>
      </c>
      <c r="W177" s="84">
        <v>0</v>
      </c>
      <c r="X177" s="84">
        <v>0</v>
      </c>
      <c r="Y177" s="85">
        <f t="shared" si="63"/>
        <v>0</v>
      </c>
      <c r="Z177" s="81">
        <v>0</v>
      </c>
      <c r="AA177" s="84">
        <v>0</v>
      </c>
      <c r="AB177" s="83">
        <f t="shared" si="59"/>
        <v>0</v>
      </c>
      <c r="AC177" s="84">
        <v>0</v>
      </c>
      <c r="AD177" s="84">
        <v>0</v>
      </c>
      <c r="AE177" s="78">
        <f t="shared" si="58"/>
        <v>0</v>
      </c>
      <c r="AF177" s="81">
        <v>0</v>
      </c>
      <c r="AG177" s="81">
        <v>0</v>
      </c>
      <c r="AH177" s="117">
        <f t="shared" si="62"/>
        <v>0</v>
      </c>
      <c r="AI177" s="82">
        <v>91114681</v>
      </c>
      <c r="AJ177" s="81">
        <v>0</v>
      </c>
      <c r="AK177" s="93">
        <f t="shared" si="53"/>
        <v>91114681</v>
      </c>
      <c r="AL177" s="86">
        <f t="shared" si="50"/>
        <v>91114681</v>
      </c>
      <c r="AM177" s="88">
        <f t="shared" si="51"/>
        <v>0</v>
      </c>
      <c r="AN177" s="85">
        <f t="shared" si="52"/>
        <v>91114681</v>
      </c>
    </row>
    <row r="178" spans="1:40 16368:16368" x14ac:dyDescent="0.3">
      <c r="A178" s="51" t="s">
        <v>179</v>
      </c>
      <c r="B178" s="94">
        <v>0</v>
      </c>
      <c r="C178" s="85">
        <v>0</v>
      </c>
      <c r="D178" s="83">
        <f t="shared" si="54"/>
        <v>0</v>
      </c>
      <c r="E178" s="95">
        <v>0</v>
      </c>
      <c r="F178" s="85">
        <v>0</v>
      </c>
      <c r="G178" s="85">
        <f t="shared" si="64"/>
        <v>0</v>
      </c>
      <c r="H178" s="86">
        <v>0</v>
      </c>
      <c r="I178" s="87">
        <v>0</v>
      </c>
      <c r="J178" s="83">
        <f t="shared" si="66"/>
        <v>0</v>
      </c>
      <c r="K178" s="84">
        <v>0</v>
      </c>
      <c r="L178" s="105">
        <v>0</v>
      </c>
      <c r="M178" s="85">
        <f t="shared" si="67"/>
        <v>0</v>
      </c>
      <c r="N178" s="81">
        <v>0</v>
      </c>
      <c r="O178" s="81">
        <v>0</v>
      </c>
      <c r="P178" s="83"/>
      <c r="Q178" s="84">
        <v>7860504</v>
      </c>
      <c r="R178" s="84">
        <v>0</v>
      </c>
      <c r="S178" s="85">
        <f t="shared" si="61"/>
        <v>7860504</v>
      </c>
      <c r="T178" s="81">
        <v>0</v>
      </c>
      <c r="U178" s="82">
        <v>0</v>
      </c>
      <c r="V178" s="83">
        <f t="shared" si="60"/>
        <v>0</v>
      </c>
      <c r="W178" s="84">
        <v>0</v>
      </c>
      <c r="X178" s="84">
        <v>0</v>
      </c>
      <c r="Y178" s="85">
        <f t="shared" si="63"/>
        <v>0</v>
      </c>
      <c r="Z178" s="81">
        <v>0</v>
      </c>
      <c r="AA178" s="84">
        <v>0</v>
      </c>
      <c r="AB178" s="83">
        <f t="shared" si="59"/>
        <v>0</v>
      </c>
      <c r="AC178" s="84">
        <v>0</v>
      </c>
      <c r="AD178" s="84">
        <v>0</v>
      </c>
      <c r="AE178" s="78">
        <f t="shared" si="58"/>
        <v>0</v>
      </c>
      <c r="AF178" s="81">
        <v>0</v>
      </c>
      <c r="AG178" s="81">
        <v>0</v>
      </c>
      <c r="AH178" s="117">
        <f t="shared" si="62"/>
        <v>0</v>
      </c>
      <c r="AI178" s="82">
        <v>0</v>
      </c>
      <c r="AJ178" s="81">
        <v>0</v>
      </c>
      <c r="AK178" s="93">
        <f t="shared" si="53"/>
        <v>0</v>
      </c>
      <c r="AL178" s="86">
        <f t="shared" si="50"/>
        <v>7860504</v>
      </c>
      <c r="AM178" s="88">
        <f t="shared" si="51"/>
        <v>0</v>
      </c>
      <c r="AN178" s="85">
        <f t="shared" si="52"/>
        <v>7860504</v>
      </c>
    </row>
    <row r="179" spans="1:40 16368:16368" x14ac:dyDescent="0.3">
      <c r="A179" s="51" t="s">
        <v>207</v>
      </c>
      <c r="B179" s="94"/>
      <c r="C179" s="85"/>
      <c r="D179" s="83"/>
      <c r="E179" s="95"/>
      <c r="F179" s="85"/>
      <c r="G179" s="85"/>
      <c r="H179" s="86"/>
      <c r="I179" s="87"/>
      <c r="J179" s="83"/>
      <c r="K179" s="84"/>
      <c r="L179" s="105"/>
      <c r="M179" s="85"/>
      <c r="N179" s="81">
        <v>38168153</v>
      </c>
      <c r="O179" s="81"/>
      <c r="P179" s="83"/>
      <c r="Q179" s="84">
        <v>0</v>
      </c>
      <c r="R179" s="84">
        <v>0</v>
      </c>
      <c r="S179" s="85">
        <f t="shared" si="61"/>
        <v>0</v>
      </c>
      <c r="T179" s="81">
        <v>0</v>
      </c>
      <c r="U179" s="82">
        <v>0</v>
      </c>
      <c r="V179" s="83">
        <f t="shared" si="60"/>
        <v>0</v>
      </c>
      <c r="W179" s="84">
        <v>0</v>
      </c>
      <c r="X179" s="84">
        <v>0</v>
      </c>
      <c r="Y179" s="85">
        <f t="shared" si="63"/>
        <v>0</v>
      </c>
      <c r="Z179" s="81">
        <v>0</v>
      </c>
      <c r="AA179" s="84">
        <v>0</v>
      </c>
      <c r="AB179" s="83">
        <f t="shared" si="59"/>
        <v>0</v>
      </c>
      <c r="AC179" s="84">
        <v>0</v>
      </c>
      <c r="AD179" s="84">
        <v>0</v>
      </c>
      <c r="AE179" s="78">
        <f t="shared" si="58"/>
        <v>0</v>
      </c>
      <c r="AF179" s="81">
        <v>0</v>
      </c>
      <c r="AG179" s="81">
        <v>0</v>
      </c>
      <c r="AH179" s="117">
        <f t="shared" si="62"/>
        <v>0</v>
      </c>
      <c r="AI179" s="82">
        <v>0</v>
      </c>
      <c r="AJ179" s="81">
        <v>0</v>
      </c>
      <c r="AK179" s="93">
        <f t="shared" ref="AK179:AK183" si="68">+AJ179+AI179</f>
        <v>0</v>
      </c>
      <c r="AL179" s="86"/>
      <c r="AM179" s="88"/>
      <c r="AN179" s="85"/>
    </row>
    <row r="180" spans="1:40 16368:16368" x14ac:dyDescent="0.3">
      <c r="A180" s="51" t="s">
        <v>189</v>
      </c>
      <c r="B180" s="94">
        <v>0</v>
      </c>
      <c r="C180" s="85">
        <v>0</v>
      </c>
      <c r="D180" s="83">
        <f t="shared" si="54"/>
        <v>0</v>
      </c>
      <c r="E180" s="95">
        <v>0</v>
      </c>
      <c r="F180" s="85">
        <v>0</v>
      </c>
      <c r="G180" s="85">
        <f t="shared" si="64"/>
        <v>0</v>
      </c>
      <c r="H180" s="86">
        <v>0</v>
      </c>
      <c r="I180" s="87">
        <v>0</v>
      </c>
      <c r="J180" s="83">
        <f t="shared" si="66"/>
        <v>0</v>
      </c>
      <c r="K180" s="84">
        <v>0</v>
      </c>
      <c r="L180" s="105">
        <v>0</v>
      </c>
      <c r="M180" s="85">
        <f t="shared" si="67"/>
        <v>0</v>
      </c>
      <c r="N180" s="81">
        <v>0</v>
      </c>
      <c r="O180" s="81">
        <v>0</v>
      </c>
      <c r="P180" s="83"/>
      <c r="Q180" s="84">
        <v>0</v>
      </c>
      <c r="R180" s="84">
        <v>0</v>
      </c>
      <c r="S180" s="85">
        <f t="shared" si="61"/>
        <v>0</v>
      </c>
      <c r="T180" s="81">
        <v>0</v>
      </c>
      <c r="U180" s="82">
        <v>0</v>
      </c>
      <c r="V180" s="83">
        <f t="shared" si="60"/>
        <v>0</v>
      </c>
      <c r="W180" s="84">
        <v>0</v>
      </c>
      <c r="X180" s="84">
        <v>0</v>
      </c>
      <c r="Y180" s="85">
        <f t="shared" si="63"/>
        <v>0</v>
      </c>
      <c r="Z180" s="81">
        <v>0</v>
      </c>
      <c r="AA180" s="84">
        <v>0</v>
      </c>
      <c r="AB180" s="83">
        <f t="shared" si="59"/>
        <v>0</v>
      </c>
      <c r="AC180" s="84">
        <v>0</v>
      </c>
      <c r="AD180" s="84">
        <v>0</v>
      </c>
      <c r="AE180" s="78">
        <f t="shared" si="58"/>
        <v>0</v>
      </c>
      <c r="AF180" s="81">
        <v>0</v>
      </c>
      <c r="AG180" s="81">
        <v>0</v>
      </c>
      <c r="AH180" s="117">
        <f t="shared" si="62"/>
        <v>0</v>
      </c>
      <c r="AI180" s="82">
        <v>0</v>
      </c>
      <c r="AJ180" s="81">
        <v>0</v>
      </c>
      <c r="AK180" s="93">
        <f t="shared" si="68"/>
        <v>0</v>
      </c>
      <c r="AL180" s="86">
        <f t="shared" si="50"/>
        <v>0</v>
      </c>
      <c r="AM180" s="88">
        <f t="shared" si="51"/>
        <v>0</v>
      </c>
      <c r="AN180" s="85">
        <f t="shared" si="52"/>
        <v>0</v>
      </c>
    </row>
    <row r="181" spans="1:40 16368:16368" x14ac:dyDescent="0.3">
      <c r="A181" s="51" t="s">
        <v>172</v>
      </c>
      <c r="B181" s="94">
        <v>0</v>
      </c>
      <c r="C181" s="85">
        <v>0</v>
      </c>
      <c r="D181" s="83">
        <f t="shared" si="54"/>
        <v>0</v>
      </c>
      <c r="E181" s="95">
        <v>326376350</v>
      </c>
      <c r="F181" s="85">
        <v>0</v>
      </c>
      <c r="G181" s="85">
        <f t="shared" si="64"/>
        <v>326376350</v>
      </c>
      <c r="H181" s="86">
        <v>0</v>
      </c>
      <c r="I181" s="87">
        <v>0</v>
      </c>
      <c r="J181" s="83">
        <f t="shared" si="66"/>
        <v>0</v>
      </c>
      <c r="K181" s="84">
        <v>0</v>
      </c>
      <c r="L181" s="105">
        <v>0</v>
      </c>
      <c r="M181" s="85">
        <f t="shared" si="67"/>
        <v>0</v>
      </c>
      <c r="N181" s="81">
        <v>0</v>
      </c>
      <c r="O181" s="81">
        <v>0</v>
      </c>
      <c r="P181" s="83"/>
      <c r="Q181" s="84">
        <v>0</v>
      </c>
      <c r="R181" s="84">
        <v>0</v>
      </c>
      <c r="S181" s="85">
        <f t="shared" si="61"/>
        <v>0</v>
      </c>
      <c r="T181" s="81">
        <v>0</v>
      </c>
      <c r="U181" s="82">
        <v>0</v>
      </c>
      <c r="V181" s="83">
        <f t="shared" si="60"/>
        <v>0</v>
      </c>
      <c r="W181" s="84">
        <v>0</v>
      </c>
      <c r="X181" s="84">
        <v>0</v>
      </c>
      <c r="Y181" s="85">
        <f t="shared" si="63"/>
        <v>0</v>
      </c>
      <c r="Z181" s="81">
        <v>0</v>
      </c>
      <c r="AA181" s="84">
        <v>0</v>
      </c>
      <c r="AB181" s="83">
        <f t="shared" si="59"/>
        <v>0</v>
      </c>
      <c r="AC181" s="84">
        <v>0</v>
      </c>
      <c r="AD181" s="84">
        <v>0</v>
      </c>
      <c r="AE181" s="78">
        <f t="shared" si="58"/>
        <v>0</v>
      </c>
      <c r="AF181" s="81">
        <v>0</v>
      </c>
      <c r="AG181" s="81">
        <v>0</v>
      </c>
      <c r="AH181" s="117">
        <f t="shared" si="62"/>
        <v>0</v>
      </c>
      <c r="AI181" s="82">
        <v>331264678</v>
      </c>
      <c r="AJ181" s="81">
        <v>0</v>
      </c>
      <c r="AK181" s="93">
        <f t="shared" si="68"/>
        <v>331264678</v>
      </c>
      <c r="AL181" s="86">
        <f t="shared" si="50"/>
        <v>657641028</v>
      </c>
      <c r="AM181" s="88">
        <f t="shared" si="51"/>
        <v>0</v>
      </c>
      <c r="AN181" s="85">
        <f t="shared" si="52"/>
        <v>657641028</v>
      </c>
    </row>
    <row r="182" spans="1:40 16368:16368" x14ac:dyDescent="0.3">
      <c r="A182" s="51" t="s">
        <v>160</v>
      </c>
      <c r="B182" s="94"/>
      <c r="C182" s="85"/>
      <c r="D182" s="83">
        <f t="shared" ref="D182:D184" si="69">+SUM(B182:C182)</f>
        <v>0</v>
      </c>
      <c r="E182" s="95">
        <v>0</v>
      </c>
      <c r="F182" s="85">
        <v>0</v>
      </c>
      <c r="G182" s="85">
        <f>+E182+F182</f>
        <v>0</v>
      </c>
      <c r="H182" s="94">
        <v>0</v>
      </c>
      <c r="I182" s="113">
        <v>403729120.80000001</v>
      </c>
      <c r="J182" s="83">
        <f t="shared" si="66"/>
        <v>403729120.80000001</v>
      </c>
      <c r="K182" s="84">
        <v>0</v>
      </c>
      <c r="L182" s="105">
        <v>93091329.180000007</v>
      </c>
      <c r="M182" s="85">
        <f t="shared" si="67"/>
        <v>93091329.180000007</v>
      </c>
      <c r="N182" s="81">
        <v>4409070</v>
      </c>
      <c r="O182" s="81">
        <v>0</v>
      </c>
      <c r="P182" s="83">
        <f t="shared" ref="P182" si="70">+N182+O182</f>
        <v>4409070</v>
      </c>
      <c r="Q182" s="84">
        <v>0</v>
      </c>
      <c r="R182" s="84">
        <v>125390910</v>
      </c>
      <c r="S182" s="85">
        <f t="shared" si="61"/>
        <v>125390910</v>
      </c>
      <c r="T182" s="81">
        <v>0</v>
      </c>
      <c r="U182" s="82">
        <v>0</v>
      </c>
      <c r="V182" s="83">
        <f t="shared" si="60"/>
        <v>0</v>
      </c>
      <c r="W182" s="84">
        <v>367451296.91999996</v>
      </c>
      <c r="X182" s="84">
        <v>0</v>
      </c>
      <c r="Y182" s="85">
        <f t="shared" si="63"/>
        <v>367451296.91999996</v>
      </c>
      <c r="Z182" s="81">
        <v>4430708.5</v>
      </c>
      <c r="AA182" s="84">
        <v>0</v>
      </c>
      <c r="AB182" s="83">
        <f t="shared" si="59"/>
        <v>4430708.5</v>
      </c>
      <c r="AC182" s="84">
        <v>51196064</v>
      </c>
      <c r="AD182" s="84">
        <v>0</v>
      </c>
      <c r="AE182" s="78">
        <f t="shared" si="58"/>
        <v>51196064</v>
      </c>
      <c r="AF182" s="81">
        <v>723113</v>
      </c>
      <c r="AG182" s="81">
        <v>0</v>
      </c>
      <c r="AH182" s="117">
        <f t="shared" si="62"/>
        <v>723113</v>
      </c>
      <c r="AI182" s="82">
        <v>214075576.12</v>
      </c>
      <c r="AJ182" s="81">
        <v>0</v>
      </c>
      <c r="AK182" s="93">
        <f t="shared" si="68"/>
        <v>214075576.12</v>
      </c>
      <c r="AL182" s="86">
        <f t="shared" si="50"/>
        <v>642285828.53999996</v>
      </c>
      <c r="AM182" s="88">
        <f t="shared" si="51"/>
        <v>622211359.98000002</v>
      </c>
      <c r="AN182" s="85">
        <f t="shared" si="52"/>
        <v>1264497188.52</v>
      </c>
    </row>
    <row r="183" spans="1:40 16368:16368" x14ac:dyDescent="0.3">
      <c r="A183" s="51" t="s">
        <v>173</v>
      </c>
      <c r="B183" s="94">
        <v>0</v>
      </c>
      <c r="C183" s="85">
        <v>0</v>
      </c>
      <c r="D183" s="83">
        <f t="shared" ref="D183" si="71">+SUM(B183:C183)</f>
        <v>0</v>
      </c>
      <c r="E183" s="95">
        <v>0</v>
      </c>
      <c r="F183" s="85">
        <v>0</v>
      </c>
      <c r="G183" s="85">
        <f>+E183+F183</f>
        <v>0</v>
      </c>
      <c r="H183" s="86">
        <v>37828400</v>
      </c>
      <c r="I183" s="87">
        <v>3199797</v>
      </c>
      <c r="J183" s="83">
        <f t="shared" si="66"/>
        <v>41028197</v>
      </c>
      <c r="K183" s="84">
        <v>36751650</v>
      </c>
      <c r="L183" s="105">
        <v>2220718</v>
      </c>
      <c r="M183" s="85">
        <f t="shared" si="67"/>
        <v>38972368</v>
      </c>
      <c r="N183" s="81">
        <v>42083373</v>
      </c>
      <c r="O183" s="81">
        <v>4373540</v>
      </c>
      <c r="P183" s="83"/>
      <c r="Q183" s="84">
        <v>37176600</v>
      </c>
      <c r="R183" s="84">
        <v>1375600</v>
      </c>
      <c r="S183" s="85">
        <f t="shared" si="61"/>
        <v>38552200</v>
      </c>
      <c r="T183" s="81">
        <v>58544600</v>
      </c>
      <c r="U183" s="82">
        <v>1019845</v>
      </c>
      <c r="V183" s="83">
        <f t="shared" si="60"/>
        <v>59564445</v>
      </c>
      <c r="W183" s="84">
        <v>56943207</v>
      </c>
      <c r="X183" s="84">
        <v>1140100</v>
      </c>
      <c r="Y183" s="85">
        <f t="shared" si="63"/>
        <v>58083307</v>
      </c>
      <c r="Z183" s="81">
        <v>55216002</v>
      </c>
      <c r="AA183" s="84">
        <v>866100</v>
      </c>
      <c r="AB183" s="83">
        <f t="shared" si="59"/>
        <v>56082102</v>
      </c>
      <c r="AC183" s="84">
        <v>51749400</v>
      </c>
      <c r="AD183" s="84">
        <v>160000</v>
      </c>
      <c r="AE183" s="78">
        <f>+AC183+AD183</f>
        <v>51909400</v>
      </c>
      <c r="AF183" s="81">
        <v>50831067</v>
      </c>
      <c r="AG183" s="81">
        <v>679499</v>
      </c>
      <c r="AH183" s="117">
        <f t="shared" si="62"/>
        <v>51510566</v>
      </c>
      <c r="AI183" s="82">
        <v>48800600</v>
      </c>
      <c r="AJ183" s="81">
        <v>3085800</v>
      </c>
      <c r="AK183" s="93">
        <f t="shared" si="68"/>
        <v>51886400</v>
      </c>
      <c r="AL183" s="86">
        <f t="shared" si="50"/>
        <v>475924899</v>
      </c>
      <c r="AM183" s="88">
        <f t="shared" si="51"/>
        <v>18120999</v>
      </c>
      <c r="AN183" s="85">
        <f t="shared" si="52"/>
        <v>447588985</v>
      </c>
    </row>
    <row r="184" spans="1:40 16368:16368" ht="16.2" thickBot="1" x14ac:dyDescent="0.35">
      <c r="A184" s="53" t="s">
        <v>83</v>
      </c>
      <c r="B184" s="89">
        <f>+B92+B86+B45+B5</f>
        <v>519974568</v>
      </c>
      <c r="C184" s="90">
        <f>+C92+C86+C45+C5</f>
        <v>18712207139.400002</v>
      </c>
      <c r="D184" s="103">
        <f t="shared" si="69"/>
        <v>19232181707.400002</v>
      </c>
      <c r="E184" s="92">
        <f>+E92+E86+E45+E5</f>
        <v>16688986365.6</v>
      </c>
      <c r="F184" s="90">
        <f>+F92+F86+F45+F5</f>
        <v>13316572018.4</v>
      </c>
      <c r="G184" s="104">
        <f t="shared" ref="G184" si="72">+F184+E184</f>
        <v>30005558384</v>
      </c>
      <c r="H184" s="89">
        <f>+H92+H86+H45+H5</f>
        <v>21714807750.810001</v>
      </c>
      <c r="I184" s="90">
        <f>+I92+I86+I45+I5</f>
        <v>3397217062.6199999</v>
      </c>
      <c r="J184" s="103">
        <f t="shared" ref="J184" si="73">+I184+H184</f>
        <v>25112024813.43</v>
      </c>
      <c r="K184" s="92">
        <f>+K92+K86+K45+K5</f>
        <v>21071786150.34</v>
      </c>
      <c r="L184" s="90">
        <f>+L92+L86+L45+L5</f>
        <v>3108078344.2600002</v>
      </c>
      <c r="M184" s="104">
        <f t="shared" ref="M184" si="74">+L184+K184</f>
        <v>24179864494.599998</v>
      </c>
      <c r="N184" s="89">
        <f>+N92+N86+N45+N5</f>
        <v>24917411724</v>
      </c>
      <c r="O184" s="89">
        <f>+O92+O86+O45+O5</f>
        <v>2334817960.8899999</v>
      </c>
      <c r="P184" s="103">
        <f t="shared" ref="P184" si="75">+O184+N184</f>
        <v>27252229684.889999</v>
      </c>
      <c r="Q184" s="92">
        <f>+Q92+Q86+Q45+Q5</f>
        <v>18182993118.559998</v>
      </c>
      <c r="R184" s="90">
        <f>+R92+R86+R45+R5</f>
        <v>18065184334.109997</v>
      </c>
      <c r="S184" s="90">
        <f t="shared" ref="S184" si="76">+R184+Q184</f>
        <v>36248177452.669998</v>
      </c>
      <c r="T184" s="89">
        <f>+T92+T86+T45+T5</f>
        <v>31628286828.049999</v>
      </c>
      <c r="U184" s="90">
        <f>+U92+U86+U45+U5</f>
        <v>1424086072.48</v>
      </c>
      <c r="V184" s="103">
        <f t="shared" ref="V184" si="77">+U184+T184</f>
        <v>33052372900.529999</v>
      </c>
      <c r="W184" s="92">
        <f>+W92+W86+W45+W5</f>
        <v>34900433220.82</v>
      </c>
      <c r="X184" s="90">
        <f>+X92+X86+X45+X5</f>
        <v>1956995282.4499998</v>
      </c>
      <c r="Y184" s="90">
        <f>+Y92+Y86+Y45+Y5</f>
        <v>36857428503.269997</v>
      </c>
      <c r="Z184" s="89">
        <f>+Z92+Z86+Z45+Z5</f>
        <v>34998366799.279999</v>
      </c>
      <c r="AA184" s="92">
        <f>+AA92+AA86+AA45+AA5</f>
        <v>1973514091.5999999</v>
      </c>
      <c r="AB184" s="103">
        <f t="shared" ref="AB184" si="78">+AA184+Z184</f>
        <v>36971880890.879997</v>
      </c>
      <c r="AC184" s="92">
        <f>+AC92+AC86+AC45+AC5</f>
        <v>36540098422.639999</v>
      </c>
      <c r="AD184" s="90">
        <f>+AD92+AD86+AD45+AD5</f>
        <v>901767444.83000004</v>
      </c>
      <c r="AE184" s="104">
        <f t="shared" ref="AE184" si="79">+AD184+AC184</f>
        <v>37441865867.470001</v>
      </c>
      <c r="AF184" s="107">
        <f>+AF92+AF86+AF45+AF5</f>
        <v>32625192728.349998</v>
      </c>
      <c r="AG184" s="107">
        <f>+AG92+AG86+AG45+AG5</f>
        <v>225379325.90000001</v>
      </c>
      <c r="AH184" s="103">
        <f t="shared" si="44"/>
        <v>32850572054.25</v>
      </c>
      <c r="AI184" s="124">
        <f>+AI92+AI86+AI45+AI5</f>
        <v>40978286012.729996</v>
      </c>
      <c r="AJ184" s="124">
        <f>+AJ92+AJ86+AJ45+AJ5</f>
        <v>2913245851.5999999</v>
      </c>
      <c r="AK184" s="91">
        <f t="shared" si="45"/>
        <v>43891531864.329994</v>
      </c>
      <c r="AL184" s="89">
        <f>+AL92+AL86+AL45+AL5</f>
        <v>314730465439.17999</v>
      </c>
      <c r="AM184" s="89">
        <f>+AM92+AM86+AM45+AM5</f>
        <v>68121358752.540009</v>
      </c>
      <c r="AN184" s="143">
        <f>+AN92+AN86+AN45+AN5</f>
        <v>354816698390.83002</v>
      </c>
    </row>
    <row r="185" spans="1:40 16368:16368" x14ac:dyDescent="0.3">
      <c r="N185" s="97"/>
      <c r="O185" s="97"/>
      <c r="P185" s="97"/>
      <c r="Q185" s="97"/>
      <c r="R185" s="97"/>
      <c r="S185" s="97"/>
      <c r="T185" s="97"/>
      <c r="U185" s="97"/>
      <c r="V185" s="97"/>
      <c r="W185" s="97"/>
      <c r="X185" s="97"/>
      <c r="Y185" s="97"/>
      <c r="Z185" s="97"/>
      <c r="AA185" s="97"/>
      <c r="AB185" s="97"/>
      <c r="AF185" s="123"/>
      <c r="AG185" s="123"/>
      <c r="AH185" s="123"/>
      <c r="AI185" s="125"/>
      <c r="AJ185" s="125"/>
      <c r="AK185" s="125"/>
      <c r="XEN185" s="146"/>
    </row>
    <row r="186" spans="1:40 16368:16368" x14ac:dyDescent="0.3">
      <c r="M186" s="96"/>
      <c r="N186" s="97"/>
      <c r="O186" s="97"/>
      <c r="P186" s="97"/>
      <c r="S186" s="96"/>
      <c r="T186" s="96"/>
      <c r="U186" s="96"/>
      <c r="V186" s="96"/>
      <c r="W186" s="97"/>
      <c r="X186" s="97"/>
      <c r="Y186" s="97"/>
      <c r="Z186" s="96"/>
      <c r="AA186" s="96"/>
      <c r="AB186" s="96"/>
      <c r="AC186" s="96"/>
      <c r="AD186" s="96"/>
    </row>
    <row r="187" spans="1:40 16368:16368" x14ac:dyDescent="0.3">
      <c r="K187" s="97"/>
      <c r="L187" s="97"/>
      <c r="N187" s="96"/>
      <c r="Q187" s="96"/>
      <c r="R187" s="96"/>
      <c r="S187" s="96"/>
    </row>
    <row r="189" spans="1:40 16368:16368" x14ac:dyDescent="0.3">
      <c r="K189" s="96"/>
      <c r="L189" s="96"/>
      <c r="W189" s="96"/>
    </row>
    <row r="190" spans="1:40 16368:16368" x14ac:dyDescent="0.3">
      <c r="T190" s="96"/>
      <c r="U190" s="96"/>
    </row>
    <row r="198" spans="26:30" x14ac:dyDescent="0.3">
      <c r="AD198" s="96"/>
    </row>
    <row r="205" spans="26:30" x14ac:dyDescent="0.3">
      <c r="Z205" s="96"/>
    </row>
  </sheetData>
  <mergeCells count="13">
    <mergeCell ref="Q3:S3"/>
    <mergeCell ref="B3:D3"/>
    <mergeCell ref="E3:G3"/>
    <mergeCell ref="H3:J3"/>
    <mergeCell ref="K3:M3"/>
    <mergeCell ref="N3:P3"/>
    <mergeCell ref="AL3:AN3"/>
    <mergeCell ref="T3:V3"/>
    <mergeCell ref="W3:Y3"/>
    <mergeCell ref="Z3:AB3"/>
    <mergeCell ref="AC3:AE3"/>
    <mergeCell ref="AF3:AH3"/>
    <mergeCell ref="AI3:AK3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2:J44"/>
  <sheetViews>
    <sheetView workbookViewId="0">
      <selection activeCell="A25" sqref="A25"/>
    </sheetView>
  </sheetViews>
  <sheetFormatPr baseColWidth="10" defaultRowHeight="15.6" x14ac:dyDescent="0.3"/>
  <cols>
    <col min="2" max="10" width="25.5" customWidth="1"/>
  </cols>
  <sheetData>
    <row r="2" spans="1:8" ht="16.2" thickBot="1" x14ac:dyDescent="0.35">
      <c r="A2" s="1" t="s">
        <v>5</v>
      </c>
      <c r="B2" s="55"/>
      <c r="C2" s="55"/>
    </row>
    <row r="3" spans="1:8" ht="16.2" thickTop="1" x14ac:dyDescent="0.3"/>
    <row r="5" spans="1:8" x14ac:dyDescent="0.3">
      <c r="A5" s="1" t="s">
        <v>92</v>
      </c>
    </row>
    <row r="6" spans="1:8" ht="16.2" thickBot="1" x14ac:dyDescent="0.35"/>
    <row r="7" spans="1:8" s="54" customFormat="1" ht="16.2" thickBot="1" x14ac:dyDescent="0.35">
      <c r="A7" s="62" t="s">
        <v>15</v>
      </c>
      <c r="B7" s="63" t="s">
        <v>20</v>
      </c>
      <c r="C7" s="63" t="s">
        <v>21</v>
      </c>
      <c r="D7" s="64" t="s">
        <v>16</v>
      </c>
      <c r="E7" s="64" t="s">
        <v>17</v>
      </c>
      <c r="F7" s="64" t="s">
        <v>18</v>
      </c>
      <c r="G7" s="64" t="s">
        <v>24</v>
      </c>
      <c r="H7" s="65" t="s">
        <v>19</v>
      </c>
    </row>
    <row r="8" spans="1:8" x14ac:dyDescent="0.3">
      <c r="A8" s="58">
        <v>1</v>
      </c>
      <c r="B8" s="59"/>
      <c r="C8" s="60"/>
      <c r="D8" s="60"/>
      <c r="E8" s="60"/>
      <c r="F8" s="60"/>
      <c r="G8" s="12"/>
      <c r="H8" s="61"/>
    </row>
    <row r="9" spans="1:8" x14ac:dyDescent="0.3">
      <c r="A9" s="58"/>
      <c r="B9" s="59"/>
      <c r="C9" s="60"/>
      <c r="D9" s="60"/>
      <c r="E9" s="60"/>
      <c r="F9" s="60"/>
      <c r="G9" s="12"/>
      <c r="H9" s="61"/>
    </row>
    <row r="10" spans="1:8" x14ac:dyDescent="0.3">
      <c r="A10" s="58"/>
      <c r="B10" s="59"/>
      <c r="C10" s="60"/>
      <c r="D10" s="60"/>
      <c r="E10" s="60"/>
      <c r="F10" s="60"/>
      <c r="G10" s="12"/>
      <c r="H10" s="61"/>
    </row>
    <row r="11" spans="1:8" x14ac:dyDescent="0.3">
      <c r="A11" s="58"/>
      <c r="B11" s="59"/>
      <c r="C11" s="60"/>
      <c r="D11" s="60"/>
      <c r="E11" s="60"/>
      <c r="F11" s="60"/>
      <c r="G11" s="12"/>
      <c r="H11" s="61"/>
    </row>
    <row r="12" spans="1:8" x14ac:dyDescent="0.3">
      <c r="A12" s="58"/>
      <c r="B12" s="59"/>
      <c r="C12" s="60"/>
      <c r="D12" s="60"/>
      <c r="E12" s="60"/>
      <c r="F12" s="60"/>
      <c r="G12" s="12"/>
      <c r="H12" s="61"/>
    </row>
    <row r="13" spans="1:8" x14ac:dyDescent="0.3">
      <c r="A13" s="58"/>
      <c r="B13" s="59"/>
      <c r="C13" s="60"/>
      <c r="D13" s="60"/>
      <c r="E13" s="60"/>
      <c r="F13" s="60"/>
      <c r="G13" s="12"/>
      <c r="H13" s="61"/>
    </row>
    <row r="14" spans="1:8" x14ac:dyDescent="0.3">
      <c r="A14" s="58"/>
      <c r="B14" s="59"/>
      <c r="C14" s="60"/>
      <c r="D14" s="60"/>
      <c r="E14" s="60"/>
      <c r="F14" s="60"/>
      <c r="G14" s="12"/>
      <c r="H14" s="61"/>
    </row>
    <row r="15" spans="1:8" x14ac:dyDescent="0.3">
      <c r="A15" s="6"/>
      <c r="B15" s="3"/>
      <c r="C15" s="3"/>
      <c r="D15" s="3"/>
      <c r="E15" s="3"/>
      <c r="F15" s="3"/>
      <c r="G15" s="3"/>
      <c r="H15" s="7"/>
    </row>
    <row r="16" spans="1:8" x14ac:dyDescent="0.3">
      <c r="A16" s="6"/>
      <c r="B16" s="3"/>
      <c r="C16" s="3"/>
      <c r="D16" s="3"/>
      <c r="E16" s="3"/>
      <c r="F16" s="3"/>
      <c r="G16" s="3"/>
      <c r="H16" s="7"/>
    </row>
    <row r="17" spans="1:10" x14ac:dyDescent="0.3">
      <c r="A17" s="6"/>
      <c r="B17" s="3"/>
      <c r="C17" s="3"/>
      <c r="D17" s="3"/>
      <c r="E17" s="3"/>
      <c r="F17" s="3"/>
      <c r="G17" s="3"/>
      <c r="H17" s="7"/>
    </row>
    <row r="18" spans="1:10" x14ac:dyDescent="0.3">
      <c r="A18" s="6"/>
      <c r="B18" s="3"/>
      <c r="C18" s="3"/>
      <c r="D18" s="3"/>
      <c r="E18" s="3"/>
      <c r="F18" s="3"/>
      <c r="G18" s="3"/>
      <c r="H18" s="7"/>
    </row>
    <row r="19" spans="1:10" ht="16.2" thickBot="1" x14ac:dyDescent="0.35">
      <c r="A19" s="8"/>
      <c r="B19" s="9"/>
      <c r="C19" s="9"/>
      <c r="D19" s="9"/>
      <c r="E19" s="9"/>
      <c r="F19" s="9"/>
      <c r="G19" s="9"/>
      <c r="H19" s="13"/>
    </row>
    <row r="22" spans="1:10" x14ac:dyDescent="0.3">
      <c r="A22" s="76" t="s">
        <v>93</v>
      </c>
    </row>
    <row r="23" spans="1:10" ht="16.2" thickBot="1" x14ac:dyDescent="0.35"/>
    <row r="24" spans="1:10" s="54" customFormat="1" ht="57.6" x14ac:dyDescent="0.3">
      <c r="A24" s="66" t="s">
        <v>15</v>
      </c>
      <c r="B24" s="56" t="s">
        <v>20</v>
      </c>
      <c r="C24" s="56" t="s">
        <v>21</v>
      </c>
      <c r="D24" s="57" t="s">
        <v>16</v>
      </c>
      <c r="E24" s="56" t="s">
        <v>25</v>
      </c>
      <c r="F24" s="56" t="s">
        <v>22</v>
      </c>
      <c r="G24" s="56" t="s">
        <v>23</v>
      </c>
      <c r="H24" s="56" t="s">
        <v>26</v>
      </c>
      <c r="I24" s="67" t="s">
        <v>27</v>
      </c>
      <c r="J24" s="68" t="s">
        <v>28</v>
      </c>
    </row>
    <row r="25" spans="1:10" x14ac:dyDescent="0.3">
      <c r="A25" s="69"/>
      <c r="B25" s="20"/>
      <c r="C25" s="20"/>
      <c r="D25" s="19"/>
      <c r="E25" s="20"/>
      <c r="F25" s="20"/>
      <c r="G25" s="20"/>
      <c r="H25" s="19"/>
      <c r="I25" s="3"/>
      <c r="J25" s="70" t="s">
        <v>29</v>
      </c>
    </row>
    <row r="26" spans="1:10" x14ac:dyDescent="0.3">
      <c r="A26" s="69"/>
      <c r="B26" s="20"/>
      <c r="C26" s="20"/>
      <c r="D26" s="3"/>
      <c r="E26" s="20"/>
      <c r="F26" s="20"/>
      <c r="G26" s="20"/>
      <c r="H26" s="19"/>
      <c r="I26" s="3"/>
      <c r="J26" s="7"/>
    </row>
    <row r="27" spans="1:10" x14ac:dyDescent="0.3">
      <c r="A27" s="69"/>
      <c r="B27" s="20"/>
      <c r="C27" s="20"/>
      <c r="D27" s="3"/>
      <c r="E27" s="20"/>
      <c r="F27" s="20"/>
      <c r="G27" s="20"/>
      <c r="H27" s="19"/>
      <c r="I27" s="3"/>
      <c r="J27" s="7"/>
    </row>
    <row r="28" spans="1:10" x14ac:dyDescent="0.3">
      <c r="A28" s="69"/>
      <c r="B28" s="20"/>
      <c r="C28" s="20"/>
      <c r="D28" s="3"/>
      <c r="E28" s="20"/>
      <c r="F28" s="20"/>
      <c r="G28" s="20"/>
      <c r="H28" s="19"/>
      <c r="I28" s="3"/>
      <c r="J28" s="7"/>
    </row>
    <row r="29" spans="1:10" x14ac:dyDescent="0.3">
      <c r="A29" s="69"/>
      <c r="B29" s="20"/>
      <c r="C29" s="20"/>
      <c r="D29" s="3"/>
      <c r="E29" s="20"/>
      <c r="F29" s="20"/>
      <c r="G29" s="20"/>
      <c r="H29" s="19"/>
      <c r="I29" s="3"/>
      <c r="J29" s="7"/>
    </row>
    <row r="30" spans="1:10" x14ac:dyDescent="0.3">
      <c r="A30" s="69"/>
      <c r="B30" s="20"/>
      <c r="C30" s="20"/>
      <c r="D30" s="3"/>
      <c r="E30" s="20"/>
      <c r="F30" s="20"/>
      <c r="G30" s="20"/>
      <c r="H30" s="19"/>
      <c r="I30" s="3"/>
      <c r="J30" s="7"/>
    </row>
    <row r="31" spans="1:10" x14ac:dyDescent="0.3">
      <c r="A31" s="69"/>
      <c r="B31" s="20"/>
      <c r="C31" s="20"/>
      <c r="D31" s="3"/>
      <c r="E31" s="20"/>
      <c r="F31" s="20"/>
      <c r="G31" s="20"/>
      <c r="H31" s="19"/>
      <c r="I31" s="3"/>
      <c r="J31" s="7"/>
    </row>
    <row r="32" spans="1:10" x14ac:dyDescent="0.3">
      <c r="A32" s="69"/>
      <c r="B32" s="20"/>
      <c r="C32" s="20"/>
      <c r="D32" s="3"/>
      <c r="E32" s="20"/>
      <c r="F32" s="20"/>
      <c r="G32" s="20"/>
      <c r="H32" s="19"/>
      <c r="I32" s="3"/>
      <c r="J32" s="7"/>
    </row>
    <row r="33" spans="1:10" x14ac:dyDescent="0.3">
      <c r="A33" s="69"/>
      <c r="B33" s="20"/>
      <c r="C33" s="20"/>
      <c r="D33" s="3"/>
      <c r="E33" s="20"/>
      <c r="F33" s="20"/>
      <c r="G33" s="20"/>
      <c r="H33" s="19"/>
      <c r="I33" s="3"/>
      <c r="J33" s="7"/>
    </row>
    <row r="34" spans="1:10" x14ac:dyDescent="0.3">
      <c r="A34" s="6"/>
      <c r="B34" s="3"/>
      <c r="C34" s="3"/>
      <c r="D34" s="3"/>
      <c r="E34" s="3"/>
      <c r="F34" s="3"/>
      <c r="G34" s="3"/>
      <c r="H34" s="3"/>
      <c r="I34" s="3"/>
      <c r="J34" s="7"/>
    </row>
    <row r="35" spans="1:10" x14ac:dyDescent="0.3">
      <c r="A35" s="6"/>
      <c r="B35" s="3"/>
      <c r="C35" s="3"/>
      <c r="D35" s="3"/>
      <c r="E35" s="3"/>
      <c r="F35" s="3"/>
      <c r="G35" s="3"/>
      <c r="H35" s="3"/>
      <c r="I35" s="3"/>
      <c r="J35" s="7"/>
    </row>
    <row r="36" spans="1:10" x14ac:dyDescent="0.3">
      <c r="A36" s="6"/>
      <c r="B36" s="3"/>
      <c r="C36" s="3"/>
      <c r="D36" s="3"/>
      <c r="E36" s="3"/>
      <c r="F36" s="3"/>
      <c r="G36" s="3"/>
      <c r="H36" s="3"/>
      <c r="I36" s="3"/>
      <c r="J36" s="7"/>
    </row>
    <row r="37" spans="1:10" x14ac:dyDescent="0.3">
      <c r="A37" s="6"/>
      <c r="B37" s="3"/>
      <c r="C37" s="3"/>
      <c r="D37" s="3"/>
      <c r="E37" s="3"/>
      <c r="F37" s="3"/>
      <c r="G37" s="3"/>
      <c r="H37" s="3"/>
      <c r="I37" s="3"/>
      <c r="J37" s="7"/>
    </row>
    <row r="38" spans="1:10" x14ac:dyDescent="0.3">
      <c r="A38" s="6"/>
      <c r="B38" s="3"/>
      <c r="C38" s="3"/>
      <c r="D38" s="3"/>
      <c r="E38" s="3"/>
      <c r="F38" s="3"/>
      <c r="G38" s="3"/>
      <c r="H38" s="3"/>
      <c r="I38" s="3"/>
      <c r="J38" s="7"/>
    </row>
    <row r="39" spans="1:10" x14ac:dyDescent="0.3">
      <c r="A39" s="6"/>
      <c r="B39" s="3"/>
      <c r="C39" s="3"/>
      <c r="D39" s="3"/>
      <c r="E39" s="3"/>
      <c r="F39" s="3"/>
      <c r="G39" s="3"/>
      <c r="H39" s="3"/>
      <c r="I39" s="3"/>
      <c r="J39" s="7"/>
    </row>
    <row r="40" spans="1:10" x14ac:dyDescent="0.3">
      <c r="A40" s="6"/>
      <c r="B40" s="3"/>
      <c r="C40" s="3"/>
      <c r="D40" s="3"/>
      <c r="E40" s="3"/>
      <c r="F40" s="3"/>
      <c r="G40" s="3"/>
      <c r="H40" s="3"/>
      <c r="I40" s="3"/>
      <c r="J40" s="7"/>
    </row>
    <row r="41" spans="1:10" x14ac:dyDescent="0.3">
      <c r="A41" s="6"/>
      <c r="B41" s="3"/>
      <c r="C41" s="3"/>
      <c r="D41" s="3"/>
      <c r="E41" s="3"/>
      <c r="F41" s="3"/>
      <c r="G41" s="3"/>
      <c r="H41" s="3"/>
      <c r="I41" s="3"/>
      <c r="J41" s="7"/>
    </row>
    <row r="42" spans="1:10" x14ac:dyDescent="0.3">
      <c r="A42" s="6"/>
      <c r="B42" s="3"/>
      <c r="C42" s="3"/>
      <c r="D42" s="3"/>
      <c r="E42" s="3"/>
      <c r="F42" s="3"/>
      <c r="G42" s="3"/>
      <c r="H42" s="3"/>
      <c r="I42" s="3"/>
      <c r="J42" s="7"/>
    </row>
    <row r="43" spans="1:10" x14ac:dyDescent="0.3">
      <c r="A43" s="6"/>
      <c r="B43" s="3"/>
      <c r="C43" s="3"/>
      <c r="D43" s="3"/>
      <c r="E43" s="3"/>
      <c r="F43" s="3"/>
      <c r="G43" s="3"/>
      <c r="H43" s="3"/>
      <c r="I43" s="3"/>
      <c r="J43" s="7"/>
    </row>
    <row r="44" spans="1:10" ht="16.2" thickBot="1" x14ac:dyDescent="0.35">
      <c r="A44" s="8"/>
      <c r="B44" s="9"/>
      <c r="C44" s="9"/>
      <c r="D44" s="9"/>
      <c r="E44" s="9"/>
      <c r="F44" s="9"/>
      <c r="G44" s="9"/>
      <c r="H44" s="9"/>
      <c r="I44" s="9"/>
      <c r="J44" s="13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2:G19"/>
  <sheetViews>
    <sheetView workbookViewId="0">
      <selection activeCell="B6" sqref="B6"/>
    </sheetView>
  </sheetViews>
  <sheetFormatPr baseColWidth="10" defaultRowHeight="15.6" x14ac:dyDescent="0.3"/>
  <cols>
    <col min="2" max="7" width="28.3984375" customWidth="1"/>
  </cols>
  <sheetData>
    <row r="2" spans="1:7" ht="16.2" thickBot="1" x14ac:dyDescent="0.35">
      <c r="A2" s="1" t="s">
        <v>5</v>
      </c>
      <c r="B2" s="48"/>
      <c r="C2" s="48"/>
    </row>
    <row r="3" spans="1:7" ht="16.2" thickTop="1" x14ac:dyDescent="0.3"/>
    <row r="4" spans="1:7" ht="16.2" thickBot="1" x14ac:dyDescent="0.35">
      <c r="A4" s="1" t="s">
        <v>84</v>
      </c>
    </row>
    <row r="5" spans="1:7" s="10" customFormat="1" x14ac:dyDescent="0.3">
      <c r="A5" s="16" t="s">
        <v>91</v>
      </c>
      <c r="B5" s="17" t="s">
        <v>72</v>
      </c>
      <c r="C5" s="17" t="s">
        <v>85</v>
      </c>
      <c r="D5" s="17" t="s">
        <v>86</v>
      </c>
      <c r="E5" s="17" t="s">
        <v>87</v>
      </c>
      <c r="F5" s="17" t="s">
        <v>88</v>
      </c>
      <c r="G5" s="18" t="s">
        <v>30</v>
      </c>
    </row>
    <row r="6" spans="1:7" x14ac:dyDescent="0.3">
      <c r="A6" s="6"/>
      <c r="B6" s="3"/>
      <c r="C6" s="3"/>
      <c r="D6" s="3"/>
      <c r="E6" s="3"/>
      <c r="F6" s="3"/>
      <c r="G6" s="7"/>
    </row>
    <row r="7" spans="1:7" x14ac:dyDescent="0.3">
      <c r="A7" s="6"/>
      <c r="B7" s="3"/>
      <c r="C7" s="3"/>
      <c r="D7" s="3"/>
      <c r="E7" s="3"/>
      <c r="F7" s="3"/>
      <c r="G7" s="7"/>
    </row>
    <row r="8" spans="1:7" x14ac:dyDescent="0.3">
      <c r="A8" s="6"/>
      <c r="B8" s="3"/>
      <c r="C8" s="3"/>
      <c r="D8" s="3"/>
      <c r="E8" s="3"/>
      <c r="F8" s="3"/>
      <c r="G8" s="7"/>
    </row>
    <row r="9" spans="1:7" x14ac:dyDescent="0.3">
      <c r="A9" s="6"/>
      <c r="B9" s="3"/>
      <c r="C9" s="3"/>
      <c r="D9" s="3"/>
      <c r="E9" s="3"/>
      <c r="F9" s="3"/>
      <c r="G9" s="7"/>
    </row>
    <row r="10" spans="1:7" x14ac:dyDescent="0.3">
      <c r="A10" s="6"/>
      <c r="B10" s="3"/>
      <c r="C10" s="3"/>
      <c r="D10" s="3"/>
      <c r="E10" s="3"/>
      <c r="F10" s="3"/>
      <c r="G10" s="7"/>
    </row>
    <row r="11" spans="1:7" x14ac:dyDescent="0.3">
      <c r="A11" s="6"/>
      <c r="B11" s="3"/>
      <c r="C11" s="3"/>
      <c r="D11" s="3"/>
      <c r="E11" s="3"/>
      <c r="F11" s="3"/>
      <c r="G11" s="7"/>
    </row>
    <row r="12" spans="1:7" x14ac:dyDescent="0.3">
      <c r="A12" s="6"/>
      <c r="B12" s="3"/>
      <c r="C12" s="3"/>
      <c r="D12" s="3"/>
      <c r="E12" s="3"/>
      <c r="F12" s="3"/>
      <c r="G12" s="7"/>
    </row>
    <row r="13" spans="1:7" x14ac:dyDescent="0.3">
      <c r="A13" s="6"/>
      <c r="B13" s="3"/>
      <c r="C13" s="3"/>
      <c r="D13" s="3"/>
      <c r="E13" s="3"/>
      <c r="F13" s="3"/>
      <c r="G13" s="7"/>
    </row>
    <row r="14" spans="1:7" x14ac:dyDescent="0.3">
      <c r="A14" s="6"/>
      <c r="B14" s="3"/>
      <c r="C14" s="3"/>
      <c r="D14" s="3"/>
      <c r="E14" s="3"/>
      <c r="F14" s="3"/>
      <c r="G14" s="7"/>
    </row>
    <row r="15" spans="1:7" x14ac:dyDescent="0.3">
      <c r="A15" s="6"/>
      <c r="B15" s="3"/>
      <c r="C15" s="3"/>
      <c r="D15" s="3"/>
      <c r="E15" s="3"/>
      <c r="F15" s="3"/>
      <c r="G15" s="7"/>
    </row>
    <row r="16" spans="1:7" ht="16.2" thickBot="1" x14ac:dyDescent="0.35">
      <c r="A16" s="8"/>
      <c r="B16" s="9"/>
      <c r="C16" s="9"/>
      <c r="D16" s="9"/>
      <c r="E16" s="9"/>
      <c r="F16" s="9"/>
      <c r="G16" s="13"/>
    </row>
    <row r="18" spans="1:1" x14ac:dyDescent="0.3">
      <c r="A18" t="s">
        <v>89</v>
      </c>
    </row>
    <row r="19" spans="1:1" x14ac:dyDescent="0.3">
      <c r="A19" t="s">
        <v>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RELACION CONTRATOS</vt:lpstr>
      <vt:lpstr>VEHICULOS</vt:lpstr>
      <vt:lpstr>APOYO LOGISTICO</vt:lpstr>
      <vt:lpstr>FINANCIERO RECAUDO 2022</vt:lpstr>
      <vt:lpstr>JURIDICO - LEGAL</vt:lpstr>
      <vt:lpstr>JUNTA DIRECTIVA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Nidia Zamara Gil Velasquez</cp:lastModifiedBy>
  <dcterms:created xsi:type="dcterms:W3CDTF">2020-04-25T17:29:35Z</dcterms:created>
  <dcterms:modified xsi:type="dcterms:W3CDTF">2025-11-11T11:11:27Z</dcterms:modified>
</cp:coreProperties>
</file>